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ofyo01\Desktop\Mandat CGPP\Tests\Répertoire de collecte\Novembre 2017\"/>
    </mc:Choice>
  </mc:AlternateContent>
  <bookViews>
    <workbookView xWindow="0" yWindow="0" windowWidth="28800" windowHeight="11535" activeTab="2"/>
  </bookViews>
  <sheets>
    <sheet name="Paramètres" sheetId="2" r:id="rId1"/>
    <sheet name="Listes déroulantes" sheetId="7" r:id="rId2"/>
    <sheet name="Fiche projet" sheetId="1" r:id="rId3"/>
  </sheets>
  <definedNames>
    <definedName name="AutoritéDésignée">'Listes déroulantes'!$H$1:$H$3</definedName>
    <definedName name="ChargéProjet">'Fiche projet'!$C$15</definedName>
    <definedName name="CodeIGE">'Fiche projet'!$Q$21</definedName>
    <definedName name="DateAutorisationRéal">'Fiche projet'!$M$138</definedName>
    <definedName name="DateFin">'Fiche projet'!$H$51</definedName>
    <definedName name="DateFinInit">'Fiche projet'!$B$51</definedName>
    <definedName name="DateFinRév">'Fiche projet'!$E$139</definedName>
    <definedName name="DateRévicéRéal">'Fiche projet'!$Q$138</definedName>
    <definedName name="DébRéel">'Fiche projet'!$F$51</definedName>
    <definedName name="DébSusp">'Fiche projet'!$E$27</definedName>
    <definedName name="DernierBudgetAutorisé">'Fiche projet'!$C$60</definedName>
    <definedName name="ÉtapeAutorisation">'Listes déroulantes'!$N$1:$N$3</definedName>
    <definedName name="Financement">'Listes déroulantes'!$E$1:$E$3</definedName>
    <definedName name="FinSusp">'Fiche projet'!$E$28</definedName>
    <definedName name="Gestionnaire">'Fiche projet'!$C$14</definedName>
    <definedName name="_xlnm.Print_Titles" localSheetId="2">'Fiche projet'!$1:$1</definedName>
    <definedName name="NoCGPP">'Fiche projet'!$M$21</definedName>
    <definedName name="NomProjet">'Fiche projet'!$C$10</definedName>
    <definedName name="NoSCT">'Fiche projet'!$K$21</definedName>
    <definedName name="Phases">'Listes déroulantes'!$K$1:$K$4</definedName>
    <definedName name="Programme">'Listes déroulantes'!$B$1:$B$4</definedName>
    <definedName name="Promoteur">'Fiche projet'!$C$13</definedName>
    <definedName name="TelChargéProjet">'Fiche projet'!$N$15</definedName>
    <definedName name="TelGestionnaire">'Fiche projet'!$N$14</definedName>
    <definedName name="TotalProjeté">'Fiche projet'!$K$60</definedName>
    <definedName name="TotalRéel">'Fiche projet'!$G$60</definedName>
    <definedName name="VariationCout">#REF!</definedName>
    <definedName name="VariationÉchéancier">#REF!</definedName>
    <definedName name="_xlnm.Print_Area" localSheetId="2">'Fiche projet'!$A$1:$Q$218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" i="1" l="1"/>
  <c r="Q168" i="1" l="1"/>
  <c r="O168" i="1"/>
  <c r="M168" i="1"/>
  <c r="K168" i="1"/>
  <c r="I168" i="1"/>
  <c r="G168" i="1"/>
  <c r="E168" i="1"/>
  <c r="C168" i="1"/>
  <c r="Q104" i="1"/>
  <c r="O104" i="1"/>
  <c r="M104" i="1"/>
  <c r="K104" i="1"/>
  <c r="I104" i="1"/>
  <c r="G104" i="1"/>
  <c r="E104" i="1"/>
  <c r="C104" i="1"/>
  <c r="Q93" i="1"/>
  <c r="M93" i="1"/>
  <c r="K93" i="1"/>
  <c r="I93" i="1"/>
  <c r="G93" i="1"/>
  <c r="E93" i="1"/>
  <c r="C93" i="1"/>
  <c r="A93" i="1"/>
  <c r="O91" i="1"/>
  <c r="A91" i="1"/>
  <c r="O90" i="1"/>
  <c r="O93" i="1" s="1"/>
  <c r="A90" i="1"/>
  <c r="M159" i="1"/>
  <c r="K159" i="1"/>
  <c r="G159" i="1"/>
  <c r="E159" i="1"/>
  <c r="C159" i="1"/>
  <c r="Q148" i="1"/>
  <c r="Q159" i="1" s="1"/>
  <c r="M148" i="1"/>
  <c r="K148" i="1"/>
  <c r="I148" i="1"/>
  <c r="I159" i="1" s="1"/>
  <c r="G148" i="1"/>
  <c r="E148" i="1"/>
  <c r="C148" i="1"/>
  <c r="A148" i="1"/>
  <c r="O146" i="1"/>
  <c r="A146" i="1"/>
  <c r="O145" i="1"/>
  <c r="A145" i="1"/>
  <c r="A117" i="1"/>
  <c r="A118" i="1"/>
  <c r="Q120" i="1"/>
  <c r="M120" i="1"/>
  <c r="K120" i="1"/>
  <c r="I120" i="1"/>
  <c r="G120" i="1"/>
  <c r="E120" i="1"/>
  <c r="C120" i="1"/>
  <c r="O117" i="1"/>
  <c r="O118" i="1"/>
  <c r="C57" i="1"/>
  <c r="C58" i="1"/>
  <c r="C59" i="1"/>
  <c r="B191" i="1"/>
  <c r="O148" i="1" l="1"/>
  <c r="O120" i="1"/>
  <c r="O21" i="1"/>
  <c r="A1" i="1" l="1"/>
  <c r="Q21" i="1"/>
  <c r="Q1" i="1" l="1"/>
  <c r="Q177" i="1" l="1"/>
  <c r="Q176" i="1"/>
  <c r="Q175" i="1"/>
  <c r="Q174" i="1"/>
  <c r="Q172" i="1"/>
  <c r="Q170" i="1"/>
  <c r="Q191" i="1"/>
  <c r="I177" i="1"/>
  <c r="I176" i="1"/>
  <c r="I175" i="1"/>
  <c r="I174" i="1"/>
  <c r="I172" i="1"/>
  <c r="I170" i="1"/>
  <c r="I191" i="1" s="1"/>
  <c r="M177" i="1"/>
  <c r="M176" i="1"/>
  <c r="M175" i="1"/>
  <c r="M174" i="1"/>
  <c r="M172" i="1"/>
  <c r="M170" i="1"/>
  <c r="M191" i="1" s="1"/>
  <c r="K177" i="1"/>
  <c r="K176" i="1"/>
  <c r="K175" i="1"/>
  <c r="K174" i="1"/>
  <c r="K172" i="1"/>
  <c r="K170" i="1"/>
  <c r="K191" i="1" s="1"/>
  <c r="G177" i="1"/>
  <c r="G176" i="1"/>
  <c r="G175" i="1"/>
  <c r="G174" i="1"/>
  <c r="G172" i="1"/>
  <c r="G170" i="1"/>
  <c r="G191" i="1" s="1"/>
  <c r="E177" i="1"/>
  <c r="E176" i="1"/>
  <c r="E175" i="1"/>
  <c r="E174" i="1"/>
  <c r="E172" i="1"/>
  <c r="E170" i="1"/>
  <c r="E191" i="1" s="1"/>
  <c r="C177" i="1"/>
  <c r="C176" i="1"/>
  <c r="C175" i="1"/>
  <c r="C174" i="1"/>
  <c r="C172" i="1"/>
  <c r="C170" i="1"/>
  <c r="C191" i="1" s="1"/>
  <c r="O189" i="1"/>
  <c r="Q194" i="1" s="1"/>
  <c r="O191" i="1" l="1"/>
  <c r="Q59" i="1"/>
  <c r="Q58" i="1"/>
  <c r="Q57" i="1"/>
  <c r="C60" i="1"/>
  <c r="O102" i="1" l="1"/>
  <c r="A102" i="1"/>
  <c r="O101" i="1"/>
  <c r="A101" i="1"/>
  <c r="O100" i="1"/>
  <c r="A100" i="1"/>
  <c r="O99" i="1"/>
  <c r="A99" i="1"/>
  <c r="O97" i="1"/>
  <c r="A97" i="1"/>
  <c r="O95" i="1"/>
  <c r="A95" i="1"/>
  <c r="Q131" i="1"/>
  <c r="P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O129" i="1"/>
  <c r="A129" i="1"/>
  <c r="O128" i="1"/>
  <c r="A128" i="1"/>
  <c r="O127" i="1"/>
  <c r="A127" i="1"/>
  <c r="O126" i="1"/>
  <c r="A126" i="1"/>
  <c r="O124" i="1"/>
  <c r="A124" i="1"/>
  <c r="O122" i="1"/>
  <c r="A122" i="1"/>
  <c r="A120" i="1"/>
  <c r="P159" i="1"/>
  <c r="N159" i="1"/>
  <c r="L159" i="1"/>
  <c r="J159" i="1"/>
  <c r="H159" i="1"/>
  <c r="F159" i="1"/>
  <c r="D159" i="1"/>
  <c r="O157" i="1"/>
  <c r="A157" i="1"/>
  <c r="O156" i="1"/>
  <c r="A156" i="1"/>
  <c r="O155" i="1"/>
  <c r="A155" i="1"/>
  <c r="O154" i="1"/>
  <c r="A154" i="1"/>
  <c r="O152" i="1"/>
  <c r="A152" i="1"/>
  <c r="O150" i="1"/>
  <c r="A150" i="1"/>
  <c r="A177" i="1"/>
  <c r="A176" i="1"/>
  <c r="A175" i="1"/>
  <c r="A174" i="1"/>
  <c r="A172" i="1"/>
  <c r="A170" i="1"/>
  <c r="A168" i="1"/>
  <c r="O177" i="1"/>
  <c r="O176" i="1"/>
  <c r="O175" i="1"/>
  <c r="O174" i="1"/>
  <c r="O172" i="1"/>
  <c r="O170" i="1"/>
  <c r="O159" i="1" l="1"/>
  <c r="K59" i="1" s="1"/>
  <c r="N59" i="1" s="1"/>
  <c r="G58" i="1"/>
  <c r="O131" i="1"/>
  <c r="K58" i="1" s="1"/>
  <c r="N58" i="1" s="1"/>
  <c r="K57" i="1"/>
  <c r="N57" i="1" l="1"/>
  <c r="K60" i="1"/>
  <c r="B18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N60" i="1" l="1"/>
  <c r="Q183" i="1"/>
  <c r="P55" i="1" l="1"/>
</calcChain>
</file>

<file path=xl/comments1.xml><?xml version="1.0" encoding="utf-8"?>
<comments xmlns="http://schemas.openxmlformats.org/spreadsheetml/2006/main">
  <authors>
    <author>Simard, Julie (DPPIT)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Inscrire dans la colonne B les programmes du CGPP.
Ajuster dans le gestionnaires de noms la plage si nécessaire.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Inscrire dans la colonne E les sources de financement possibles. 
Ajuster dans le gestionnaires de noms la plage si nécessaire.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Inscrire dans la colonne H les autoristés désignées possibles. 
Ajuster dans le gestionnaires de noms la plage si nécessaire.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>Inscrire dans la colonne K les phases encours possibles. 
Ajuster dans le gestionnaires de noms la plage si nécessaire.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Inscrire dans la colonne N les étapes d'autorisation possibles. 
Ajuster dans le gestionnaires de noms la plage si nécessaire.</t>
        </r>
      </text>
    </comment>
  </commentList>
</comments>
</file>

<file path=xl/comments2.xml><?xml version="1.0" encoding="utf-8"?>
<comments xmlns="http://schemas.openxmlformats.org/spreadsheetml/2006/main">
  <authors>
    <author>Simard, Julie (DPPIT)</author>
    <author>taral01</author>
    <author>garde01</author>
  </authors>
  <commentList>
    <comment ref="C34" authorId="0" shapeId="0">
      <text>
        <r>
          <rPr>
            <sz val="9"/>
            <color indexed="81"/>
            <rFont val="Tahoma"/>
            <family val="2"/>
          </rPr>
          <t>Description synthèse comportant les éléments suivants:
_ Exposé de la problématique ou de l'opportunité
_ La nature des travaux à réaliser
_ Résultats attendus (bénéfices escomptés)</t>
        </r>
      </text>
    </comment>
    <comment ref="A40" authorId="1" shapeId="0">
      <text>
        <r>
          <rPr>
            <sz val="10"/>
            <color indexed="81"/>
            <rFont val="Tahoma"/>
            <family val="2"/>
          </rPr>
          <t>Modification : En référence avec la portée initiale autorisée, indiquez l'état de situation actuel de la portée à la case appropriée</t>
        </r>
      </text>
    </comment>
    <comment ref="C40" authorId="1" shapeId="0">
      <text>
        <r>
          <rPr>
            <sz val="10"/>
            <color indexed="81"/>
            <rFont val="Tahoma"/>
            <family val="2"/>
          </rPr>
          <t>A répondre uniquement s'il y a eu</t>
        </r>
        <r>
          <rPr>
            <b/>
            <u/>
            <sz val="10"/>
            <color indexed="81"/>
            <rFont val="Tahoma"/>
            <family val="2"/>
          </rPr>
          <t xml:space="preserve"> modification de la portée</t>
        </r>
        <r>
          <rPr>
            <sz val="10"/>
            <color indexed="81"/>
            <rFont val="Tahoma"/>
            <family val="2"/>
          </rPr>
          <t xml:space="preserve"> </t>
        </r>
      </text>
    </comment>
    <comment ref="P41" authorId="0" shapeId="0">
      <text>
        <r>
          <rPr>
            <sz val="9"/>
            <color indexed="81"/>
            <rFont val="Tahoma"/>
            <family val="2"/>
          </rPr>
          <t>Inscrire 
1 = Cote rouge
2 = Cote jaune
3 = Cote Verte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expliquer tout écart vs la portée initial du projet</t>
        </r>
      </text>
    </comment>
    <comment ref="A48" authorId="2" shapeId="0">
      <text>
        <r>
          <rPr>
            <b/>
            <sz val="10"/>
            <color indexed="81"/>
            <rFont val="Tahoma"/>
            <family val="2"/>
          </rPr>
          <t>Date de fin immuable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Non:</t>
        </r>
        <r>
          <rPr>
            <sz val="10"/>
            <color indexed="81"/>
            <rFont val="Tahoma"/>
            <family val="2"/>
          </rPr>
          <t xml:space="preserve"> si le projet peut potentiellement être prolongé la réponse devrait être non.
</t>
        </r>
        <r>
          <rPr>
            <b/>
            <sz val="10"/>
            <color indexed="81"/>
            <rFont val="Tahoma"/>
            <family val="2"/>
          </rPr>
          <t>Oui:</t>
        </r>
        <r>
          <rPr>
            <sz val="10"/>
            <color indexed="81"/>
            <rFont val="Tahoma"/>
            <family val="2"/>
          </rPr>
          <t xml:space="preserve"> si le projet contient une restriction temporelle, telle qu’une date imposée par une loi ou une directive gouvernementale, la réponse devrait être oui.</t>
        </r>
      </text>
    </comment>
    <comment ref="A49" authorId="1" shapeId="0">
      <text>
        <r>
          <rPr>
            <sz val="10"/>
            <color indexed="81"/>
            <rFont val="Tahoma"/>
            <family val="2"/>
          </rPr>
          <t>Inscrire la date de début et de fin prévue pour la réalisation des travaux présentée lors de l'autorisation de l'avant-projet ou du projet, selon le cas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9" authorId="1" shapeId="0">
      <text>
        <r>
          <rPr>
            <sz val="10"/>
            <color indexed="81"/>
            <rFont val="Tahoma"/>
            <family val="2"/>
          </rPr>
          <t>Inscrire la date de début et de fin révisée et autorisée dans l'échéancier de référence modifié à la suite de l'approbation d'une demande de modification qui est venu modifier l'échéancier de référence initial.</t>
        </r>
      </text>
    </comment>
    <comment ref="P49" authorId="0" shapeId="0">
      <text>
        <r>
          <rPr>
            <sz val="9"/>
            <color indexed="81"/>
            <rFont val="Tahoma"/>
            <family val="2"/>
          </rPr>
          <t>Réfère au calcul du SCT voir onglet CalculIndicateur</t>
        </r>
      </text>
    </comment>
    <comment ref="K50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expliquer tout écart vs l'échéancier initial et révisé</t>
        </r>
      </text>
    </comment>
    <comment ref="P55" authorId="0" shapeId="0">
      <text>
        <r>
          <rPr>
            <sz val="9"/>
            <color indexed="81"/>
            <rFont val="Tahoma"/>
            <family val="2"/>
          </rPr>
          <t>Réfère au calcul du SCT voir onglet CalculIndicateur</t>
        </r>
      </text>
    </comment>
    <comment ref="A63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expliquer tout écart vs budget initial et révisé</t>
        </r>
      </text>
    </comment>
    <comment ref="C68" authorId="0" shapeId="0">
      <text>
        <r>
          <rPr>
            <sz val="9"/>
            <color indexed="81"/>
            <rFont val="Tahoma"/>
            <family val="2"/>
          </rPr>
          <t>1 = Cote rouge
2 = Cote jaune
3 = Cote Verte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1 = Cote rouge
2 = Cote jaune
3 = Cote Verte</t>
        </r>
      </text>
    </comment>
    <comment ref="A71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supporter l'appréciation du promoteur</t>
        </r>
      </text>
    </comment>
    <comment ref="A211" authorId="1" shapeId="0">
      <text>
        <r>
          <rPr>
            <b/>
            <sz val="8"/>
            <color indexed="81"/>
            <rFont val="Tahoma"/>
            <family val="2"/>
          </rPr>
          <t>Indiquez les risques initiaux identifiés dans le projet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15" authorId="1" shapeId="0">
      <text>
        <r>
          <rPr>
            <b/>
            <sz val="8"/>
            <color indexed="81"/>
            <rFont val="Tahoma"/>
            <family val="2"/>
          </rPr>
          <t>Indiquez les risques résolus dans le projet, s'il y a lieu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<sst xmlns="http://schemas.openxmlformats.org/spreadsheetml/2006/main" count="267" uniqueCount="145">
  <si>
    <t>MISE À JOUR DU PORTEFEUILLE DE PROJETS</t>
  </si>
  <si>
    <t>TYPE DE PROJET (X)</t>
  </si>
  <si>
    <t>RI</t>
  </si>
  <si>
    <t>Non-RI</t>
  </si>
  <si>
    <t>A. IDENTIFICATION ET SITUATION DU PROJET</t>
  </si>
  <si>
    <t xml:space="preserve"> </t>
  </si>
  <si>
    <t>Chargé de projet (chef de projets)</t>
  </si>
  <si>
    <t>Phase en cours (X)</t>
  </si>
  <si>
    <t>CODE PROJET</t>
  </si>
  <si>
    <t>DPS</t>
  </si>
  <si>
    <t>DAF</t>
  </si>
  <si>
    <t>Réalisation</t>
  </si>
  <si>
    <t># SCT  (RI)</t>
  </si>
  <si>
    <t># du CGPP</t>
  </si>
  <si>
    <t>SITUATION DE LA PHASE EN COURS</t>
  </si>
  <si>
    <t>NON DÉBUTÉ</t>
  </si>
  <si>
    <t>Suspension ou abandon</t>
  </si>
  <si>
    <t>EN COURS</t>
  </si>
  <si>
    <t xml:space="preserve">Motifs </t>
  </si>
  <si>
    <t>TERMINÉ</t>
  </si>
  <si>
    <t>EN SUSPENS</t>
  </si>
  <si>
    <t>Date susp. ou abandon</t>
  </si>
  <si>
    <t>ABANDONNÉ
OU ANNULÉ</t>
  </si>
  <si>
    <t>Date de reprise si suspension</t>
  </si>
  <si>
    <t>B. DESCRIPTION SOMMAIRE DU PROJET</t>
  </si>
  <si>
    <t>Programme</t>
  </si>
  <si>
    <t>Financement</t>
  </si>
  <si>
    <t>Description</t>
  </si>
  <si>
    <t>C. PORTÉE DU PROJET</t>
  </si>
  <si>
    <t>Portée</t>
  </si>
  <si>
    <r>
      <t xml:space="preserve">Impact sur l'échéancier 
</t>
    </r>
    <r>
      <rPr>
        <sz val="8"/>
        <color indexed="8"/>
        <rFont val="Arial"/>
        <family val="2"/>
      </rPr>
      <t>(en mois)</t>
    </r>
  </si>
  <si>
    <t xml:space="preserve">  Aucune</t>
  </si>
  <si>
    <t xml:space="preserve">  Aucun</t>
  </si>
  <si>
    <t xml:space="preserve">  Baisse</t>
  </si>
  <si>
    <t xml:space="preserve">  Hausse</t>
  </si>
  <si>
    <t>D. ÉCHÉANCIER DU PROJET</t>
  </si>
  <si>
    <t xml:space="preserve">Date de fin immuable: </t>
  </si>
  <si>
    <t>EXPLICATIONS</t>
  </si>
  <si>
    <r>
      <t>Initial autorisé</t>
    </r>
    <r>
      <rPr>
        <sz val="8"/>
        <color indexed="8"/>
        <rFont val="Calibri"/>
        <family val="2"/>
      </rPr>
      <t/>
    </r>
  </si>
  <si>
    <r>
      <t>Révisé autorisé</t>
    </r>
    <r>
      <rPr>
        <sz val="8"/>
        <color indexed="8"/>
        <rFont val="Calibri"/>
        <family val="2"/>
      </rPr>
      <t/>
    </r>
  </si>
  <si>
    <t>Prévu ou réel</t>
  </si>
  <si>
    <t>Date de début</t>
  </si>
  <si>
    <t>Date de fin</t>
  </si>
  <si>
    <t xml:space="preserve">Date de début </t>
  </si>
  <si>
    <t>E. COÛTS DU PROJET</t>
  </si>
  <si>
    <t>2020-2021</t>
  </si>
  <si>
    <t>Année financière en cours + 3</t>
  </si>
  <si>
    <t>2019-2020</t>
  </si>
  <si>
    <t>Année financière en cours + 2</t>
  </si>
  <si>
    <t>2018-2019</t>
  </si>
  <si>
    <t>Année financière en cours + 1</t>
  </si>
  <si>
    <t>2017-2018</t>
  </si>
  <si>
    <t>Année financière en cours</t>
  </si>
  <si>
    <t>31 MARS 2017</t>
  </si>
  <si>
    <t>Date du suivi corpo</t>
  </si>
  <si>
    <r>
      <t xml:space="preserve">Impact sur les coûts
</t>
    </r>
    <r>
      <rPr>
        <sz val="8"/>
        <color indexed="8"/>
        <rFont val="Arial"/>
        <family val="2"/>
      </rPr>
      <t>( en k$)</t>
    </r>
  </si>
  <si>
    <r>
      <t xml:space="preserve">Modification portée
</t>
    </r>
    <r>
      <rPr>
        <sz val="8"/>
        <color indexed="8"/>
        <rFont val="Arial"/>
        <family val="2"/>
      </rPr>
      <t>(X à la case appropriée)</t>
    </r>
  </si>
  <si>
    <t>Budget autorisé</t>
  </si>
  <si>
    <t>Total réalisé</t>
  </si>
  <si>
    <t>Écart</t>
  </si>
  <si>
    <t xml:space="preserve">Total Projeté </t>
  </si>
  <si>
    <t>% avanc.</t>
  </si>
  <si>
    <t>État des coûts par phase</t>
  </si>
  <si>
    <t>Total</t>
  </si>
  <si>
    <t>Budget révisé</t>
  </si>
  <si>
    <t>Services Externes</t>
  </si>
  <si>
    <t>Rémunération du personnel</t>
  </si>
  <si>
    <t>Nom du projet</t>
  </si>
  <si>
    <t>Nom abrégé</t>
  </si>
  <si>
    <t>Coûts (k$)</t>
  </si>
  <si>
    <t>J/P</t>
  </si>
  <si>
    <t>Acq. et location de biens
Coûts (k$)</t>
  </si>
  <si>
    <t>Frais connexes Coûts (k$)</t>
  </si>
  <si>
    <t>Éléments cap.
Coûts (k$)</t>
  </si>
  <si>
    <t>% avancement</t>
  </si>
  <si>
    <t>Indicateur</t>
  </si>
  <si>
    <t xml:space="preserve">Date auto. </t>
  </si>
  <si>
    <t>Date auto.</t>
  </si>
  <si>
    <r>
      <t xml:space="preserve">EXPLICATIONS </t>
    </r>
    <r>
      <rPr>
        <i/>
        <sz val="7"/>
        <color theme="1"/>
        <rFont val="Arial"/>
        <family val="2"/>
      </rPr>
      <t>(impact du changement)</t>
    </r>
  </si>
  <si>
    <t>G. DÉTAILS PAR PHASE</t>
  </si>
  <si>
    <t>F. APPRÉCIATION DU PROMOTEUR</t>
  </si>
  <si>
    <t>Client</t>
  </si>
  <si>
    <t>No SAGIR</t>
  </si>
  <si>
    <t>No projet IGE</t>
  </si>
  <si>
    <t xml:space="preserve">Revenu </t>
  </si>
  <si>
    <t>EXPLICATIONS si écart &gt; que 10%</t>
  </si>
  <si>
    <r>
      <t>EXPLICATIONS</t>
    </r>
    <r>
      <rPr>
        <i/>
        <sz val="7"/>
        <color theme="1"/>
        <rFont val="Arial"/>
        <family val="2"/>
      </rPr>
      <t>(impact du changement)</t>
    </r>
  </si>
  <si>
    <t>EXPLICATIONS si services externes exèdent 80 % des RH totales du projet</t>
  </si>
  <si>
    <t>Indicateur global du projet</t>
  </si>
  <si>
    <t>Appréciation du promoteur</t>
  </si>
  <si>
    <t>Tel:</t>
  </si>
  <si>
    <t>Décision de capitalisation</t>
  </si>
  <si>
    <t>À COMPLÉTER POUR LES PROJETS DE 5 M$ ET PLUS</t>
  </si>
  <si>
    <t>Économies additionnelles annuelles  (en K$)</t>
  </si>
  <si>
    <t>Non monétaire</t>
  </si>
  <si>
    <r>
      <t xml:space="preserve">Mise en place d'un registre des risques ? </t>
    </r>
    <r>
      <rPr>
        <b/>
        <sz val="8"/>
        <rFont val="Arial"/>
        <family val="2"/>
      </rPr>
      <t>(mettre un X dans la case appropriée)</t>
    </r>
  </si>
  <si>
    <t>Oui</t>
  </si>
  <si>
    <t>Non</t>
  </si>
  <si>
    <t>Risques initiaux 
identifiés</t>
  </si>
  <si>
    <r>
      <t xml:space="preserve">Risques résolus 
</t>
    </r>
    <r>
      <rPr>
        <sz val="8"/>
        <color indexed="8"/>
        <rFont val="Arial"/>
        <family val="2"/>
      </rPr>
      <t>(s'il y a lieu)</t>
    </r>
  </si>
  <si>
    <t>Étape d'autorisation</t>
  </si>
  <si>
    <t>Autorité désignée</t>
  </si>
  <si>
    <t>Phase en cours</t>
  </si>
  <si>
    <t>Programme 1</t>
  </si>
  <si>
    <t>Programme 2</t>
  </si>
  <si>
    <t>Programme 3</t>
  </si>
  <si>
    <t>Programme 4</t>
  </si>
  <si>
    <t>Toujours partir de la version la plus à jour de la fiche lors de la création de la fiche.</t>
  </si>
  <si>
    <t>Si des ajustements doivent être fait valider si on peut modifier la fiche en cours où si on doit repartir d'un nouveau gabarit.</t>
  </si>
  <si>
    <t>Tarification</t>
  </si>
  <si>
    <t>Crédits octroyés par le SCT</t>
  </si>
  <si>
    <t>Frais généraux</t>
  </si>
  <si>
    <t>IGE</t>
  </si>
  <si>
    <t>SCT</t>
  </si>
  <si>
    <t>Conseil d'administration</t>
  </si>
  <si>
    <t>Haut-Dirigeant</t>
  </si>
  <si>
    <t>Conception</t>
  </si>
  <si>
    <t>Implantation</t>
  </si>
  <si>
    <t>Rodage</t>
  </si>
  <si>
    <t>Dossier justificatif sommaire</t>
  </si>
  <si>
    <t>Dossier de présentation stratégique</t>
  </si>
  <si>
    <t>Dossier d'affaires finale</t>
  </si>
  <si>
    <t>Détail par type de coût</t>
  </si>
  <si>
    <t>I. BÉNÉFICES ESCOMPTÉS :</t>
  </si>
  <si>
    <t>J. SUIVI DES RISQUES DU PROJET</t>
  </si>
  <si>
    <t>Client*</t>
  </si>
  <si>
    <t>*Projet client ayant une lettre d'engagement pour la phase réalisation</t>
  </si>
  <si>
    <t>Directeur de projet</t>
  </si>
  <si>
    <t xml:space="preserve">Promoteur </t>
  </si>
  <si>
    <t>Unité administrative du promoteur</t>
  </si>
  <si>
    <t>VP et DG du promoteur</t>
  </si>
  <si>
    <t>SAGIR</t>
  </si>
  <si>
    <t>Projet Autorisé</t>
  </si>
  <si>
    <t>Projet non rautorisé</t>
  </si>
  <si>
    <t>Date de la décision</t>
  </si>
  <si>
    <r>
      <t xml:space="preserve">DÉCISION au CGPP
</t>
    </r>
    <r>
      <rPr>
        <sz val="8"/>
        <color indexed="8"/>
        <rFont val="Arial"/>
        <family val="2"/>
      </rPr>
      <t>Dernière décision de la phase en cours</t>
    </r>
  </si>
  <si>
    <t>UA contributrice</t>
  </si>
  <si>
    <t xml:space="preserve">H. SOMMAIRE DES COÛTS </t>
  </si>
  <si>
    <t>Explication PTPARI, PARI et BARRI</t>
  </si>
  <si>
    <t>JP</t>
  </si>
  <si>
    <t>Année financière en cours -1</t>
  </si>
  <si>
    <t>Année financière en cours -2</t>
  </si>
  <si>
    <t>2016-2017</t>
  </si>
  <si>
    <t>2015-2016</t>
  </si>
  <si>
    <t>Projet 1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</si>
</sst>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* #,##0.00_)\ &quot;$&quot;_ ;_ * \(#,##0.00\)\ &quot;$&quot;_ ;_ * &quot;-&quot;??_)\ &quot;$&quot;_ ;_ @_ "/>
    <numFmt numFmtId="164" formatCode="yyyy/mm"/>
    <numFmt numFmtId="165" formatCode="_ * #,##0.0_)\ \k&quot;$&quot;_ ;_ * \(#,##0.0\)\ \k&quot;$&quot;_ ;_ * &quot;-&quot;??_)\ \k&quot;$&quot;_ ;_ @_ "/>
    <numFmt numFmtId="166" formatCode="0.0"/>
    <numFmt numFmtId="167" formatCode="_ * #,##0.0_)\ \K&quot;$&quot;_ ;_ * \(#,##0.0\)\ \K&quot;$&quot;_ ;_ * &quot;-&quot;??_)\ \K&quot;$&quot;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i/>
      <sz val="12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indexed="8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9" tint="-0.249977111117893"/>
      <name val="Arial"/>
      <family val="2"/>
    </font>
    <font>
      <b/>
      <sz val="11"/>
      <color theme="1"/>
      <name val="Arial"/>
      <family val="2"/>
    </font>
    <font>
      <sz val="8"/>
      <color indexed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u/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7"/>
      <color theme="1"/>
      <name val="Arial"/>
      <family val="2"/>
    </font>
    <font>
      <b/>
      <sz val="16"/>
      <color theme="1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7" fillId="0" borderId="0"/>
    <xf numFmtId="0" fontId="27" fillId="0" borderId="0"/>
    <xf numFmtId="44" fontId="1" fillId="0" borderId="0" applyFont="0" applyFill="0" applyBorder="0" applyAlignment="0" applyProtection="0"/>
  </cellStyleXfs>
  <cellXfs count="4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2" fillId="4" borderId="19" xfId="0" applyFont="1" applyFill="1" applyBorder="1" applyAlignment="1">
      <alignment vertical="center"/>
    </xf>
    <xf numFmtId="0" fontId="9" fillId="0" borderId="20" xfId="0" applyFont="1" applyBorder="1" applyAlignment="1" applyProtection="1">
      <alignment horizontal="center" vertical="center"/>
      <protection locked="0"/>
    </xf>
    <xf numFmtId="0" fontId="12" fillId="4" borderId="21" xfId="0" applyFont="1" applyFill="1" applyBorder="1" applyAlignment="1">
      <alignment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vertical="center"/>
    </xf>
    <xf numFmtId="0" fontId="12" fillId="4" borderId="33" xfId="0" applyFont="1" applyFill="1" applyBorder="1" applyAlignment="1">
      <alignment vertical="center" wrapText="1"/>
    </xf>
    <xf numFmtId="0" fontId="9" fillId="0" borderId="34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2" fillId="8" borderId="0" xfId="0" applyFont="1" applyFill="1" applyBorder="1" applyAlignment="1">
      <alignment vertical="center"/>
    </xf>
    <xf numFmtId="0" fontId="6" fillId="8" borderId="0" xfId="0" applyNumberFormat="1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2" fillId="0" borderId="40" xfId="0" applyFont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>
      <alignment horizontal="left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6" fillId="8" borderId="0" xfId="0" applyFont="1" applyFill="1" applyBorder="1" applyAlignment="1">
      <alignment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164" fontId="14" fillId="0" borderId="1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14" fontId="9" fillId="5" borderId="13" xfId="0" applyNumberFormat="1" applyFont="1" applyFill="1" applyBorder="1" applyAlignment="1">
      <alignment vertical="center" wrapText="1"/>
    </xf>
    <xf numFmtId="0" fontId="9" fillId="5" borderId="15" xfId="0" applyNumberFormat="1" applyFont="1" applyFill="1" applyBorder="1" applyAlignment="1">
      <alignment vertical="center" wrapText="1"/>
    </xf>
    <xf numFmtId="0" fontId="4" fillId="0" borderId="0" xfId="0" applyFont="1" applyBorder="1" applyAlignment="1" applyProtection="1">
      <alignment vertical="center"/>
    </xf>
    <xf numFmtId="14" fontId="9" fillId="5" borderId="14" xfId="0" applyNumberFormat="1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/>
    </xf>
    <xf numFmtId="0" fontId="0" fillId="0" borderId="27" xfId="0" applyBorder="1" applyAlignment="1">
      <alignment horizontal="center" wrapText="1"/>
    </xf>
    <xf numFmtId="0" fontId="0" fillId="0" borderId="0" xfId="0" applyAlignment="1">
      <alignment horizontal="right" indent="1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1" xfId="0" applyBorder="1"/>
    <xf numFmtId="0" fontId="3" fillId="9" borderId="74" xfId="0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9" fillId="5" borderId="1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4" fillId="4" borderId="39" xfId="0" applyFont="1" applyFill="1" applyBorder="1" applyAlignment="1">
      <alignment horizontal="left" vertical="center" wrapText="1"/>
    </xf>
    <xf numFmtId="0" fontId="0" fillId="0" borderId="8" xfId="0" applyBorder="1" applyAlignment="1"/>
    <xf numFmtId="0" fontId="4" fillId="2" borderId="86" xfId="0" applyFont="1" applyFill="1" applyBorder="1" applyAlignment="1" applyProtection="1">
      <alignment horizontal="center" vertical="center"/>
      <protection locked="0"/>
    </xf>
    <xf numFmtId="0" fontId="9" fillId="5" borderId="76" xfId="0" applyNumberFormat="1" applyFont="1" applyFill="1" applyBorder="1" applyAlignment="1">
      <alignment horizontal="center" vertical="center" wrapText="1"/>
    </xf>
    <xf numFmtId="9" fontId="4" fillId="0" borderId="65" xfId="1" applyFont="1" applyFill="1" applyBorder="1" applyAlignment="1">
      <alignment vertical="center"/>
    </xf>
    <xf numFmtId="165" fontId="0" fillId="0" borderId="79" xfId="0" applyNumberFormat="1" applyBorder="1"/>
    <xf numFmtId="166" fontId="0" fillId="0" borderId="79" xfId="0" applyNumberFormat="1" applyBorder="1"/>
    <xf numFmtId="164" fontId="14" fillId="8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4" borderId="25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3" fillId="0" borderId="43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left" vertical="center" indent="9"/>
    </xf>
    <xf numFmtId="0" fontId="5" fillId="0" borderId="41" xfId="0" applyFont="1" applyBorder="1" applyAlignment="1">
      <alignment vertical="center"/>
    </xf>
    <xf numFmtId="164" fontId="14" fillId="11" borderId="9" xfId="0" applyNumberFormat="1" applyFont="1" applyFill="1" applyBorder="1" applyAlignment="1" applyProtection="1">
      <alignment horizontal="left" vertical="center"/>
    </xf>
    <xf numFmtId="164" fontId="14" fillId="11" borderId="11" xfId="0" applyNumberFormat="1" applyFont="1" applyFill="1" applyBorder="1" applyAlignment="1" applyProtection="1">
      <alignment horizontal="left" vertical="center"/>
    </xf>
    <xf numFmtId="0" fontId="10" fillId="11" borderId="78" xfId="0" applyFont="1" applyFill="1" applyBorder="1" applyAlignment="1" applyProtection="1">
      <alignment horizontal="left" vertical="center"/>
    </xf>
    <xf numFmtId="17" fontId="0" fillId="0" borderId="8" xfId="0" applyNumberFormat="1" applyBorder="1" applyAlignment="1"/>
    <xf numFmtId="0" fontId="2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0" xfId="0" applyAlignment="1">
      <alignment horizontal="right" indent="1"/>
    </xf>
    <xf numFmtId="0" fontId="37" fillId="0" borderId="0" xfId="0" applyFont="1"/>
    <xf numFmtId="0" fontId="9" fillId="11" borderId="64" xfId="0" applyFont="1" applyFill="1" applyBorder="1" applyAlignment="1" applyProtection="1">
      <alignment horizontal="left" vertical="center" wrapText="1"/>
      <protection locked="0"/>
    </xf>
    <xf numFmtId="0" fontId="33" fillId="4" borderId="5" xfId="0" applyFont="1" applyFill="1" applyBorder="1" applyAlignment="1">
      <alignment horizontal="center"/>
    </xf>
    <xf numFmtId="165" fontId="0" fillId="11" borderId="79" xfId="0" applyNumberFormat="1" applyFill="1" applyBorder="1"/>
    <xf numFmtId="166" fontId="0" fillId="11" borderId="79" xfId="0" applyNumberFormat="1" applyFill="1" applyBorder="1"/>
    <xf numFmtId="44" fontId="38" fillId="0" borderId="11" xfId="4" applyFont="1" applyBorder="1" applyAlignment="1"/>
    <xf numFmtId="9" fontId="2" fillId="11" borderId="8" xfId="1" applyFont="1" applyFill="1" applyBorder="1" applyAlignment="1" applyProtection="1">
      <alignment horizontal="center" vertical="center"/>
    </xf>
    <xf numFmtId="9" fontId="2" fillId="11" borderId="58" xfId="1" applyFont="1" applyFill="1" applyBorder="1" applyAlignment="1" applyProtection="1">
      <alignment horizontal="center" vertical="center"/>
    </xf>
    <xf numFmtId="0" fontId="0" fillId="0" borderId="0" xfId="0" applyAlignment="1">
      <alignment horizontal="right" indent="1"/>
    </xf>
    <xf numFmtId="0" fontId="33" fillId="0" borderId="9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left" vertical="center"/>
      <protection locked="0"/>
    </xf>
    <xf numFmtId="0" fontId="4" fillId="4" borderId="45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4" borderId="61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12" fillId="4" borderId="53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horizontal="center" vertical="center" wrapText="1"/>
    </xf>
    <xf numFmtId="0" fontId="12" fillId="4" borderId="5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 applyProtection="1">
      <alignment horizontal="center" vertical="center" wrapText="1"/>
      <protection locked="0"/>
    </xf>
    <xf numFmtId="0" fontId="19" fillId="5" borderId="4" xfId="0" applyFont="1" applyFill="1" applyBorder="1" applyAlignment="1" applyProtection="1">
      <alignment horizontal="center" vertical="center" wrapText="1"/>
      <protection locked="0"/>
    </xf>
    <xf numFmtId="0" fontId="26" fillId="8" borderId="6" xfId="0" applyFont="1" applyFill="1" applyBorder="1" applyAlignment="1" applyProtection="1">
      <alignment horizontal="center" vertical="center"/>
      <protection locked="0"/>
    </xf>
    <xf numFmtId="0" fontId="26" fillId="8" borderId="7" xfId="0" applyFont="1" applyFill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9" fillId="5" borderId="13" xfId="0" applyFont="1" applyFill="1" applyBorder="1" applyAlignment="1" applyProtection="1">
      <alignment horizontal="center" vertical="center" wrapText="1"/>
      <protection locked="0"/>
    </xf>
    <xf numFmtId="0" fontId="19" fillId="5" borderId="14" xfId="0" applyFont="1" applyFill="1" applyBorder="1" applyAlignment="1" applyProtection="1">
      <alignment horizontal="center" vertical="center" wrapText="1"/>
      <protection locked="0"/>
    </xf>
    <xf numFmtId="0" fontId="19" fillId="5" borderId="7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165" fontId="9" fillId="11" borderId="59" xfId="0" applyNumberFormat="1" applyFont="1" applyFill="1" applyBorder="1" applyAlignment="1" applyProtection="1">
      <alignment horizontal="center" vertical="center"/>
    </xf>
    <xf numFmtId="0" fontId="4" fillId="4" borderId="71" xfId="0" applyFont="1" applyFill="1" applyBorder="1" applyAlignment="1">
      <alignment horizontal="center" vertical="center"/>
    </xf>
    <xf numFmtId="165" fontId="14" fillId="11" borderId="7" xfId="0" applyNumberFormat="1" applyFont="1" applyFill="1" applyBorder="1" applyAlignment="1" applyProtection="1">
      <alignment horizontal="center" vertical="center"/>
    </xf>
    <xf numFmtId="0" fontId="13" fillId="7" borderId="13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right" vertical="center"/>
    </xf>
    <xf numFmtId="0" fontId="2" fillId="4" borderId="14" xfId="0" applyFont="1" applyFill="1" applyBorder="1" applyAlignment="1">
      <alignment horizontal="right" vertical="center"/>
    </xf>
    <xf numFmtId="0" fontId="2" fillId="4" borderId="15" xfId="0" applyFont="1" applyFill="1" applyBorder="1" applyAlignment="1">
      <alignment horizontal="right" vertical="center"/>
    </xf>
    <xf numFmtId="44" fontId="12" fillId="0" borderId="61" xfId="4" applyFont="1" applyBorder="1" applyAlignment="1" applyProtection="1">
      <alignment horizontal="center" vertical="center"/>
      <protection locked="0"/>
    </xf>
    <xf numFmtId="44" fontId="12" fillId="0" borderId="64" xfId="4" applyFont="1" applyBorder="1" applyAlignment="1" applyProtection="1">
      <alignment horizontal="center" vertical="center"/>
      <protection locked="0"/>
    </xf>
    <xf numFmtId="44" fontId="0" fillId="0" borderId="35" xfId="4" applyFont="1" applyBorder="1" applyAlignment="1">
      <alignment horizontal="right"/>
    </xf>
    <xf numFmtId="44" fontId="0" fillId="0" borderId="36" xfId="4" applyFont="1" applyBorder="1" applyAlignment="1">
      <alignment horizontal="right"/>
    </xf>
    <xf numFmtId="165" fontId="0" fillId="11" borderId="73" xfId="0" applyNumberFormat="1" applyFill="1" applyBorder="1" applyAlignment="1" applyProtection="1">
      <alignment horizontal="center"/>
    </xf>
    <xf numFmtId="165" fontId="0" fillId="11" borderId="7" xfId="0" applyNumberFormat="1" applyFill="1" applyBorder="1" applyAlignment="1" applyProtection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5" borderId="16" xfId="0" applyNumberFormat="1" applyFont="1" applyFill="1" applyBorder="1" applyAlignment="1">
      <alignment horizontal="left" vertical="center" wrapText="1"/>
    </xf>
    <xf numFmtId="0" fontId="16" fillId="5" borderId="94" xfId="0" applyNumberFormat="1" applyFont="1" applyFill="1" applyBorder="1" applyAlignment="1">
      <alignment horizontal="left" vertical="center" wrapText="1"/>
    </xf>
    <xf numFmtId="0" fontId="16" fillId="5" borderId="12" xfId="0" applyNumberFormat="1" applyFont="1" applyFill="1" applyBorder="1" applyAlignment="1">
      <alignment horizontal="left" vertical="center" wrapText="1"/>
    </xf>
    <xf numFmtId="0" fontId="16" fillId="5" borderId="95" xfId="0" applyNumberFormat="1" applyFont="1" applyFill="1" applyBorder="1" applyAlignment="1">
      <alignment horizontal="left" vertical="center" wrapText="1"/>
    </xf>
    <xf numFmtId="0" fontId="16" fillId="5" borderId="42" xfId="0" applyNumberFormat="1" applyFont="1" applyFill="1" applyBorder="1" applyAlignment="1">
      <alignment horizontal="left" vertical="center" wrapText="1"/>
    </xf>
    <xf numFmtId="0" fontId="16" fillId="5" borderId="96" xfId="0" applyNumberFormat="1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167" fontId="16" fillId="8" borderId="9" xfId="0" applyNumberFormat="1" applyFont="1" applyFill="1" applyBorder="1" applyAlignment="1" applyProtection="1">
      <alignment horizontal="center" vertical="center" wrapText="1"/>
      <protection locked="0"/>
    </xf>
    <xf numFmtId="167" fontId="16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10" borderId="98" xfId="0" applyNumberFormat="1" applyFont="1" applyFill="1" applyBorder="1" applyAlignment="1">
      <alignment horizontal="center" vertical="center"/>
    </xf>
    <xf numFmtId="0" fontId="30" fillId="1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3" borderId="97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9" fillId="5" borderId="89" xfId="0" applyNumberFormat="1" applyFont="1" applyFill="1" applyBorder="1" applyAlignment="1">
      <alignment horizontal="center" vertical="center" wrapText="1"/>
    </xf>
    <xf numFmtId="0" fontId="9" fillId="5" borderId="90" xfId="0" applyNumberFormat="1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167" fontId="16" fillId="8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 applyProtection="1">
      <alignment horizontal="center" vertical="center" wrapText="1"/>
      <protection locked="0"/>
    </xf>
    <xf numFmtId="0" fontId="19" fillId="8" borderId="0" xfId="0" applyFont="1" applyFill="1" applyBorder="1" applyAlignment="1" applyProtection="1">
      <alignment horizontal="center" vertical="center" wrapText="1"/>
      <protection locked="0"/>
    </xf>
    <xf numFmtId="0" fontId="19" fillId="8" borderId="41" xfId="0" applyFont="1" applyFill="1" applyBorder="1" applyAlignment="1" applyProtection="1">
      <alignment horizontal="center" vertical="center" wrapText="1"/>
      <protection locked="0"/>
    </xf>
    <xf numFmtId="0" fontId="19" fillId="8" borderId="42" xfId="0" applyFont="1" applyFill="1" applyBorder="1" applyAlignment="1" applyProtection="1">
      <alignment horizontal="center" vertical="center" wrapText="1"/>
      <protection locked="0"/>
    </xf>
    <xf numFmtId="0" fontId="19" fillId="8" borderId="43" xfId="0" applyFont="1" applyFill="1" applyBorder="1" applyAlignment="1" applyProtection="1">
      <alignment horizontal="center" vertical="center" wrapText="1"/>
      <protection locked="0"/>
    </xf>
    <xf numFmtId="0" fontId="19" fillId="8" borderId="44" xfId="0" applyFont="1" applyFill="1" applyBorder="1" applyAlignment="1" applyProtection="1">
      <alignment horizontal="center" vertical="center" wrapText="1"/>
      <protection locked="0"/>
    </xf>
    <xf numFmtId="0" fontId="9" fillId="5" borderId="42" xfId="0" applyNumberFormat="1" applyFont="1" applyFill="1" applyBorder="1" applyAlignment="1">
      <alignment horizontal="center" vertical="center" wrapText="1"/>
    </xf>
    <xf numFmtId="0" fontId="9" fillId="5" borderId="43" xfId="0" applyNumberFormat="1" applyFont="1" applyFill="1" applyBorder="1" applyAlignment="1">
      <alignment horizontal="center" vertical="center" wrapText="1"/>
    </xf>
    <xf numFmtId="0" fontId="9" fillId="5" borderId="45" xfId="0" applyNumberFormat="1" applyFont="1" applyFill="1" applyBorder="1" applyAlignment="1">
      <alignment horizontal="center" vertical="center" wrapText="1"/>
    </xf>
    <xf numFmtId="0" fontId="9" fillId="5" borderId="46" xfId="0" applyNumberFormat="1" applyFont="1" applyFill="1" applyBorder="1" applyAlignment="1">
      <alignment horizontal="center" vertical="center" wrapText="1"/>
    </xf>
    <xf numFmtId="0" fontId="9" fillId="5" borderId="62" xfId="0" applyNumberFormat="1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/>
    </xf>
    <xf numFmtId="0" fontId="9" fillId="11" borderId="56" xfId="0" applyFont="1" applyFill="1" applyBorder="1" applyAlignment="1" applyProtection="1">
      <alignment horizontal="center" vertical="center" wrapText="1"/>
      <protection locked="0"/>
    </xf>
    <xf numFmtId="0" fontId="9" fillId="11" borderId="36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left" vertical="center"/>
    </xf>
    <xf numFmtId="0" fontId="4" fillId="4" borderId="55" xfId="0" applyFont="1" applyFill="1" applyBorder="1" applyAlignment="1">
      <alignment horizontal="left" vertical="center"/>
    </xf>
    <xf numFmtId="164" fontId="14" fillId="8" borderId="56" xfId="0" applyNumberFormat="1" applyFont="1" applyFill="1" applyBorder="1" applyAlignment="1" applyProtection="1">
      <alignment horizontal="center" vertical="center"/>
      <protection locked="0"/>
    </xf>
    <xf numFmtId="164" fontId="14" fillId="8" borderId="61" xfId="0" applyNumberFormat="1" applyFont="1" applyFill="1" applyBorder="1" applyAlignment="1" applyProtection="1">
      <alignment horizontal="center" vertical="center"/>
      <protection locked="0"/>
    </xf>
    <xf numFmtId="164" fontId="14" fillId="8" borderId="64" xfId="0" applyNumberFormat="1" applyFont="1" applyFill="1" applyBorder="1" applyAlignment="1" applyProtection="1">
      <alignment horizontal="center" vertical="center"/>
      <protection locked="0"/>
    </xf>
    <xf numFmtId="9" fontId="0" fillId="0" borderId="48" xfId="1" applyFont="1" applyBorder="1" applyAlignment="1">
      <alignment horizontal="center"/>
    </xf>
    <xf numFmtId="9" fontId="0" fillId="0" borderId="65" xfId="1" applyFont="1" applyBorder="1" applyAlignment="1">
      <alignment horizontal="center"/>
    </xf>
    <xf numFmtId="0" fontId="14" fillId="8" borderId="13" xfId="0" applyNumberFormat="1" applyFont="1" applyFill="1" applyBorder="1" applyAlignment="1" applyProtection="1">
      <alignment horizontal="left" vertical="center" wrapText="1"/>
      <protection locked="0"/>
    </xf>
    <xf numFmtId="0" fontId="14" fillId="8" borderId="14" xfId="0" applyNumberFormat="1" applyFont="1" applyFill="1" applyBorder="1" applyAlignment="1" applyProtection="1">
      <alignment horizontal="left" vertical="center" wrapText="1"/>
      <protection locked="0"/>
    </xf>
    <xf numFmtId="0" fontId="14" fillId="8" borderId="15" xfId="0" applyNumberFormat="1" applyFont="1" applyFill="1" applyBorder="1" applyAlignment="1" applyProtection="1">
      <alignment horizontal="left" vertical="center" wrapText="1"/>
      <protection locked="0"/>
    </xf>
    <xf numFmtId="14" fontId="13" fillId="0" borderId="30" xfId="0" applyNumberFormat="1" applyFont="1" applyFill="1" applyBorder="1" applyAlignment="1" applyProtection="1">
      <alignment horizontal="left" vertical="center" wrapText="1"/>
      <protection locked="0"/>
    </xf>
    <xf numFmtId="14" fontId="13" fillId="0" borderId="31" xfId="0" applyNumberFormat="1" applyFont="1" applyFill="1" applyBorder="1" applyAlignment="1" applyProtection="1">
      <alignment horizontal="left" vertical="center" wrapText="1"/>
      <protection locked="0"/>
    </xf>
    <xf numFmtId="14" fontId="13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35" xfId="0" applyFont="1" applyBorder="1" applyAlignment="1" applyProtection="1">
      <alignment horizontal="center" vertical="center"/>
      <protection locked="0"/>
    </xf>
    <xf numFmtId="0" fontId="34" fillId="0" borderId="64" xfId="0" applyFont="1" applyBorder="1" applyAlignment="1" applyProtection="1">
      <alignment horizontal="center" vertical="center"/>
      <protection locked="0"/>
    </xf>
    <xf numFmtId="0" fontId="34" fillId="0" borderId="61" xfId="0" applyFont="1" applyBorder="1" applyAlignment="1" applyProtection="1">
      <alignment horizontal="center" vertical="center"/>
      <protection locked="0"/>
    </xf>
    <xf numFmtId="0" fontId="12" fillId="4" borderId="23" xfId="0" applyFont="1" applyFill="1" applyBorder="1" applyAlignment="1">
      <alignment horizontal="center" vertical="center" wrapText="1"/>
    </xf>
    <xf numFmtId="0" fontId="12" fillId="4" borderId="6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left" vertical="center"/>
    </xf>
    <xf numFmtId="0" fontId="8" fillId="4" borderId="36" xfId="0" applyFont="1" applyFill="1" applyBorder="1" applyAlignment="1">
      <alignment horizontal="left" vertical="center"/>
    </xf>
    <xf numFmtId="0" fontId="8" fillId="4" borderId="53" xfId="0" applyFont="1" applyFill="1" applyBorder="1" applyAlignment="1">
      <alignment horizontal="left" vertical="center"/>
    </xf>
    <xf numFmtId="0" fontId="8" fillId="4" borderId="55" xfId="0" applyFont="1" applyFill="1" applyBorder="1" applyAlignment="1">
      <alignment horizontal="left" vertical="center"/>
    </xf>
    <xf numFmtId="0" fontId="8" fillId="4" borderId="53" xfId="0" applyFont="1" applyFill="1" applyBorder="1" applyAlignment="1">
      <alignment horizontal="left" vertical="center" wrapText="1"/>
    </xf>
    <xf numFmtId="0" fontId="8" fillId="4" borderId="55" xfId="0" applyFont="1" applyFill="1" applyBorder="1" applyAlignment="1">
      <alignment horizontal="left" vertical="center" wrapText="1"/>
    </xf>
    <xf numFmtId="0" fontId="0" fillId="0" borderId="56" xfId="0" applyFont="1" applyBorder="1" applyAlignment="1" applyProtection="1">
      <alignment horizontal="left" vertical="center"/>
      <protection locked="0"/>
    </xf>
    <xf numFmtId="0" fontId="0" fillId="0" borderId="61" xfId="0" applyFont="1" applyBorder="1" applyAlignment="1" applyProtection="1">
      <alignment horizontal="left" vertical="center"/>
      <protection locked="0"/>
    </xf>
    <xf numFmtId="0" fontId="0" fillId="0" borderId="64" xfId="0" applyFont="1" applyBorder="1" applyAlignment="1" applyProtection="1">
      <alignment horizontal="left" vertical="center"/>
      <protection locked="0"/>
    </xf>
    <xf numFmtId="0" fontId="4" fillId="4" borderId="23" xfId="0" applyFont="1" applyFill="1" applyBorder="1" applyAlignment="1">
      <alignment horizontal="center" vertical="center"/>
    </xf>
    <xf numFmtId="0" fontId="4" fillId="4" borderId="66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0" fontId="4" fillId="7" borderId="91" xfId="0" applyFont="1" applyFill="1" applyBorder="1" applyAlignment="1">
      <alignment horizontal="center" vertical="center" wrapText="1"/>
    </xf>
    <xf numFmtId="0" fontId="4" fillId="7" borderId="9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left" vertical="center"/>
    </xf>
    <xf numFmtId="0" fontId="8" fillId="4" borderId="94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8" fillId="4" borderId="45" xfId="0" applyFont="1" applyFill="1" applyBorder="1" applyAlignment="1">
      <alignment horizontal="left" vertical="center"/>
    </xf>
    <xf numFmtId="0" fontId="8" fillId="4" borderId="49" xfId="0" applyFont="1" applyFill="1" applyBorder="1" applyAlignment="1">
      <alignment horizontal="left" vertical="center"/>
    </xf>
    <xf numFmtId="0" fontId="0" fillId="0" borderId="51" xfId="0" applyFont="1" applyBorder="1" applyAlignment="1" applyProtection="1">
      <alignment horizontal="left" vertical="center"/>
      <protection locked="0"/>
    </xf>
    <xf numFmtId="0" fontId="0" fillId="0" borderId="54" xfId="0" applyFont="1" applyBorder="1" applyAlignment="1" applyProtection="1">
      <alignment horizontal="left" vertical="center"/>
      <protection locked="0"/>
    </xf>
    <xf numFmtId="0" fontId="0" fillId="0" borderId="52" xfId="0" applyFont="1" applyBorder="1" applyAlignment="1" applyProtection="1">
      <alignment horizontal="left" vertical="center"/>
      <protection locked="0"/>
    </xf>
    <xf numFmtId="0" fontId="0" fillId="0" borderId="51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0" fillId="4" borderId="51" xfId="0" applyFont="1" applyFill="1" applyBorder="1" applyAlignment="1" applyProtection="1">
      <alignment horizontal="center" vertical="center"/>
      <protection locked="0"/>
    </xf>
    <xf numFmtId="0" fontId="0" fillId="4" borderId="55" xfId="0" applyFont="1" applyFill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wrapText="1"/>
      <protection locked="0"/>
    </xf>
    <xf numFmtId="0" fontId="0" fillId="0" borderId="52" xfId="0" applyBorder="1" applyAlignment="1" applyProtection="1">
      <alignment horizontal="center" wrapText="1"/>
      <protection locked="0"/>
    </xf>
    <xf numFmtId="0" fontId="0" fillId="0" borderId="85" xfId="0" applyBorder="1" applyAlignment="1" applyProtection="1">
      <alignment horizontal="left" wrapText="1"/>
      <protection locked="0"/>
    </xf>
    <xf numFmtId="0" fontId="0" fillId="0" borderId="17" xfId="0" applyBorder="1" applyAlignment="1" applyProtection="1">
      <alignment horizontal="left" wrapText="1"/>
      <protection locked="0"/>
    </xf>
    <xf numFmtId="0" fontId="0" fillId="0" borderId="18" xfId="0" applyBorder="1" applyAlignment="1" applyProtection="1">
      <alignment horizontal="left" wrapText="1"/>
      <protection locked="0"/>
    </xf>
    <xf numFmtId="0" fontId="0" fillId="0" borderId="51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0" fontId="0" fillId="0" borderId="57" xfId="0" applyBorder="1" applyAlignment="1">
      <alignment horizontal="center"/>
    </xf>
    <xf numFmtId="0" fontId="0" fillId="0" borderId="46" xfId="0" applyBorder="1" applyAlignment="1">
      <alignment horizontal="center"/>
    </xf>
    <xf numFmtId="14" fontId="9" fillId="5" borderId="45" xfId="0" applyNumberFormat="1" applyFont="1" applyFill="1" applyBorder="1" applyAlignment="1">
      <alignment horizontal="center" vertical="center" wrapText="1"/>
    </xf>
    <xf numFmtId="14" fontId="9" fillId="5" borderId="62" xfId="0" applyNumberFormat="1" applyFont="1" applyFill="1" applyBorder="1" applyAlignment="1">
      <alignment horizontal="center" vertical="center" wrapText="1"/>
    </xf>
    <xf numFmtId="14" fontId="9" fillId="5" borderId="46" xfId="0" applyNumberFormat="1" applyFont="1" applyFill="1" applyBorder="1" applyAlignment="1">
      <alignment horizontal="center" vertical="center" wrapText="1"/>
    </xf>
    <xf numFmtId="0" fontId="2" fillId="0" borderId="81" xfId="0" applyFont="1" applyBorder="1" applyAlignment="1" applyProtection="1">
      <alignment horizontal="center" vertical="center"/>
      <protection locked="0"/>
    </xf>
    <xf numFmtId="0" fontId="2" fillId="0" borderId="60" xfId="0" applyFont="1" applyBorder="1" applyAlignment="1" applyProtection="1">
      <alignment horizontal="center" vertical="center"/>
      <protection locked="0"/>
    </xf>
    <xf numFmtId="0" fontId="2" fillId="0" borderId="82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2" fillId="0" borderId="52" xfId="0" applyFont="1" applyBorder="1" applyAlignment="1" applyProtection="1">
      <alignment horizontal="center" vertical="center"/>
      <protection locked="0"/>
    </xf>
    <xf numFmtId="0" fontId="2" fillId="8" borderId="56" xfId="0" applyFont="1" applyFill="1" applyBorder="1" applyAlignment="1" applyProtection="1">
      <alignment horizontal="center" vertical="center"/>
      <protection locked="0"/>
    </xf>
    <xf numFmtId="0" fontId="2" fillId="8" borderId="61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12" fillId="8" borderId="67" xfId="0" applyFont="1" applyFill="1" applyBorder="1" applyAlignment="1" applyProtection="1">
      <alignment horizontal="center" vertical="center" wrapText="1"/>
      <protection locked="0"/>
    </xf>
    <xf numFmtId="0" fontId="12" fillId="8" borderId="68" xfId="0" applyFont="1" applyFill="1" applyBorder="1" applyAlignment="1" applyProtection="1">
      <alignment horizontal="center" vertical="center" wrapText="1"/>
      <protection locked="0"/>
    </xf>
    <xf numFmtId="0" fontId="12" fillId="8" borderId="69" xfId="0" applyFont="1" applyFill="1" applyBorder="1" applyAlignment="1" applyProtection="1">
      <alignment horizontal="center" vertical="center" wrapText="1"/>
      <protection locked="0"/>
    </xf>
    <xf numFmtId="0" fontId="12" fillId="8" borderId="12" xfId="0" applyFont="1" applyFill="1" applyBorder="1" applyAlignment="1" applyProtection="1">
      <alignment horizontal="center" vertical="center" wrapText="1"/>
      <protection locked="0"/>
    </xf>
    <xf numFmtId="0" fontId="12" fillId="8" borderId="0" xfId="0" applyFont="1" applyFill="1" applyBorder="1" applyAlignment="1" applyProtection="1">
      <alignment horizontal="center" vertical="center" wrapText="1"/>
      <protection locked="0"/>
    </xf>
    <xf numFmtId="0" fontId="12" fillId="8" borderId="41" xfId="0" applyFont="1" applyFill="1" applyBorder="1" applyAlignment="1" applyProtection="1">
      <alignment horizontal="center" vertical="center" wrapText="1"/>
      <protection locked="0"/>
    </xf>
    <xf numFmtId="0" fontId="12" fillId="8" borderId="42" xfId="0" applyFont="1" applyFill="1" applyBorder="1" applyAlignment="1" applyProtection="1">
      <alignment horizontal="center" vertical="center" wrapText="1"/>
      <protection locked="0"/>
    </xf>
    <xf numFmtId="0" fontId="12" fillId="8" borderId="43" xfId="0" applyFont="1" applyFill="1" applyBorder="1" applyAlignment="1" applyProtection="1">
      <alignment horizontal="center" vertical="center" wrapText="1"/>
      <protection locked="0"/>
    </xf>
    <xf numFmtId="0" fontId="12" fillId="8" borderId="44" xfId="0" applyFont="1" applyFill="1" applyBorder="1" applyAlignment="1" applyProtection="1">
      <alignment horizontal="center" vertical="center" wrapText="1"/>
      <protection locked="0"/>
    </xf>
    <xf numFmtId="0" fontId="4" fillId="2" borderId="72" xfId="0" applyFont="1" applyFill="1" applyBorder="1" applyAlignment="1" applyProtection="1">
      <alignment horizontal="center" vertical="center"/>
      <protection locked="0"/>
    </xf>
    <xf numFmtId="0" fontId="3" fillId="9" borderId="75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4" fontId="14" fillId="11" borderId="35" xfId="0" applyNumberFormat="1" applyFont="1" applyFill="1" applyBorder="1" applyAlignment="1" applyProtection="1">
      <alignment horizontal="left" vertical="center"/>
    </xf>
    <xf numFmtId="164" fontId="14" fillId="11" borderId="36" xfId="0" applyNumberFormat="1" applyFont="1" applyFill="1" applyBorder="1" applyAlignment="1" applyProtection="1">
      <alignment horizontal="left" vertical="center"/>
    </xf>
    <xf numFmtId="14" fontId="14" fillId="11" borderId="35" xfId="0" applyNumberFormat="1" applyFont="1" applyFill="1" applyBorder="1" applyAlignment="1" applyProtection="1">
      <alignment horizontal="left" vertical="center"/>
    </xf>
    <xf numFmtId="14" fontId="14" fillId="11" borderId="61" xfId="0" applyNumberFormat="1" applyFont="1" applyFill="1" applyBorder="1" applyAlignment="1" applyProtection="1">
      <alignment horizontal="left" vertical="center"/>
    </xf>
    <xf numFmtId="164" fontId="14" fillId="11" borderId="61" xfId="0" applyNumberFormat="1" applyFont="1" applyFill="1" applyBorder="1" applyAlignment="1" applyProtection="1">
      <alignment horizontal="left" vertical="center"/>
    </xf>
    <xf numFmtId="164" fontId="14" fillId="11" borderId="64" xfId="0" applyNumberFormat="1" applyFont="1" applyFill="1" applyBorder="1" applyAlignment="1" applyProtection="1">
      <alignment horizontal="left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4" fillId="4" borderId="54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18" fillId="5" borderId="16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2" fillId="0" borderId="5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14" fontId="9" fillId="5" borderId="13" xfId="0" applyNumberFormat="1" applyFont="1" applyFill="1" applyBorder="1" applyAlignment="1">
      <alignment horizontal="center" vertical="center" wrapText="1"/>
    </xf>
    <xf numFmtId="14" fontId="9" fillId="5" borderId="14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left" vertical="center" wrapText="1"/>
      <protection locked="0"/>
    </xf>
    <xf numFmtId="0" fontId="13" fillId="0" borderId="17" xfId="0" applyFont="1" applyFill="1" applyBorder="1" applyAlignment="1" applyProtection="1">
      <alignment horizontal="left" vertical="center" wrapText="1"/>
      <protection locked="0"/>
    </xf>
    <xf numFmtId="0" fontId="13" fillId="0" borderId="18" xfId="0" applyFont="1" applyFill="1" applyBorder="1" applyAlignment="1" applyProtection="1">
      <alignment horizontal="left" vertical="center" wrapText="1"/>
      <protection locked="0"/>
    </xf>
    <xf numFmtId="0" fontId="13" fillId="0" borderId="26" xfId="0" applyFont="1" applyFill="1" applyBorder="1" applyAlignment="1" applyProtection="1">
      <alignment horizontal="left" vertical="center" wrapText="1"/>
      <protection locked="0"/>
    </xf>
    <xf numFmtId="0" fontId="13" fillId="0" borderId="27" xfId="0" applyFont="1" applyFill="1" applyBorder="1" applyAlignment="1" applyProtection="1">
      <alignment horizontal="left" vertical="center" wrapText="1"/>
      <protection locked="0"/>
    </xf>
    <xf numFmtId="0" fontId="13" fillId="0" borderId="28" xfId="0" applyFont="1" applyFill="1" applyBorder="1" applyAlignment="1" applyProtection="1">
      <alignment horizontal="left" vertical="center" wrapText="1"/>
      <protection locked="0"/>
    </xf>
    <xf numFmtId="0" fontId="4" fillId="4" borderId="83" xfId="0" applyFont="1" applyFill="1" applyBorder="1" applyAlignment="1">
      <alignment horizontal="left" vertical="center"/>
    </xf>
    <xf numFmtId="0" fontId="4" fillId="4" borderId="8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left" vertical="center"/>
    </xf>
    <xf numFmtId="0" fontId="15" fillId="8" borderId="51" xfId="0" applyFont="1" applyFill="1" applyBorder="1" applyAlignment="1" applyProtection="1">
      <alignment horizontal="center" vertical="center"/>
      <protection locked="0"/>
    </xf>
    <xf numFmtId="0" fontId="15" fillId="8" borderId="52" xfId="0" applyFont="1" applyFill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5" borderId="76" xfId="0" applyNumberFormat="1" applyFont="1" applyFill="1" applyBorder="1" applyAlignment="1">
      <alignment horizontal="center" vertical="center" wrapText="1"/>
    </xf>
    <xf numFmtId="0" fontId="9" fillId="5" borderId="48" xfId="0" applyNumberFormat="1" applyFont="1" applyFill="1" applyBorder="1" applyAlignment="1">
      <alignment horizontal="center" vertical="center" wrapText="1"/>
    </xf>
    <xf numFmtId="0" fontId="9" fillId="0" borderId="8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164" fontId="14" fillId="0" borderId="35" xfId="0" applyNumberFormat="1" applyFont="1" applyBorder="1" applyAlignment="1" applyProtection="1">
      <alignment horizontal="center" vertical="center"/>
      <protection locked="0"/>
    </xf>
    <xf numFmtId="164" fontId="14" fillId="0" borderId="36" xfId="0" applyNumberFormat="1" applyFont="1" applyBorder="1" applyAlignment="1" applyProtection="1">
      <alignment horizontal="center" vertical="center"/>
      <protection locked="0"/>
    </xf>
    <xf numFmtId="0" fontId="9" fillId="5" borderId="16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 wrapText="1"/>
    </xf>
    <xf numFmtId="0" fontId="9" fillId="5" borderId="18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5" borderId="4" xfId="0" applyNumberFormat="1" applyFont="1" applyFill="1" applyBorder="1" applyAlignment="1">
      <alignment horizontal="center" vertical="center" wrapText="1"/>
    </xf>
    <xf numFmtId="0" fontId="9" fillId="5" borderId="5" xfId="0" applyNumberFormat="1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14" fontId="4" fillId="0" borderId="54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9" fillId="0" borderId="85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left"/>
    </xf>
    <xf numFmtId="0" fontId="28" fillId="4" borderId="7" xfId="0" applyFont="1" applyFill="1" applyBorder="1" applyAlignment="1">
      <alignment horizontal="left"/>
    </xf>
    <xf numFmtId="0" fontId="0" fillId="0" borderId="48" xfId="0" applyBorder="1" applyAlignment="1">
      <alignment horizontal="center"/>
    </xf>
    <xf numFmtId="0" fontId="0" fillId="0" borderId="65" xfId="0" applyBorder="1" applyAlignment="1">
      <alignment horizont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8" fillId="2" borderId="87" xfId="0" applyFont="1" applyFill="1" applyBorder="1" applyAlignment="1">
      <alignment horizontal="center"/>
    </xf>
    <xf numFmtId="0" fontId="8" fillId="2" borderId="88" xfId="0" applyFont="1" applyFill="1" applyBorder="1" applyAlignment="1">
      <alignment horizontal="center"/>
    </xf>
    <xf numFmtId="0" fontId="0" fillId="9" borderId="70" xfId="0" applyFill="1" applyBorder="1" applyAlignment="1">
      <alignment horizontal="center"/>
    </xf>
    <xf numFmtId="0" fontId="0" fillId="9" borderId="44" xfId="0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 applyProtection="1">
      <alignment horizontal="left" vertical="center" wrapText="1"/>
      <protection locked="0"/>
    </xf>
    <xf numFmtId="0" fontId="19" fillId="8" borderId="0" xfId="0" applyFont="1" applyFill="1" applyBorder="1" applyAlignment="1" applyProtection="1">
      <alignment horizontal="left" vertical="center" wrapText="1"/>
      <protection locked="0"/>
    </xf>
    <xf numFmtId="0" fontId="19" fillId="8" borderId="41" xfId="0" applyFont="1" applyFill="1" applyBorder="1" applyAlignment="1" applyProtection="1">
      <alignment horizontal="left" vertical="center" wrapText="1"/>
      <protection locked="0"/>
    </xf>
    <xf numFmtId="0" fontId="19" fillId="8" borderId="42" xfId="0" applyFont="1" applyFill="1" applyBorder="1" applyAlignment="1" applyProtection="1">
      <alignment horizontal="left" vertical="center" wrapText="1"/>
      <protection locked="0"/>
    </xf>
    <xf numFmtId="0" fontId="19" fillId="8" borderId="43" xfId="0" applyFont="1" applyFill="1" applyBorder="1" applyAlignment="1" applyProtection="1">
      <alignment horizontal="left" vertical="center" wrapText="1"/>
      <protection locked="0"/>
    </xf>
    <xf numFmtId="0" fontId="19" fillId="8" borderId="44" xfId="0" applyFont="1" applyFill="1" applyBorder="1" applyAlignment="1" applyProtection="1">
      <alignment horizontal="left" vertical="center" wrapText="1"/>
      <protection locked="0"/>
    </xf>
    <xf numFmtId="0" fontId="9" fillId="5" borderId="26" xfId="0" applyNumberFormat="1" applyFont="1" applyFill="1" applyBorder="1" applyAlignment="1">
      <alignment horizontal="center" vertical="center" wrapText="1"/>
    </xf>
    <xf numFmtId="0" fontId="9" fillId="5" borderId="28" xfId="0" applyNumberFormat="1" applyFont="1" applyFill="1" applyBorder="1" applyAlignment="1">
      <alignment horizontal="center" vertical="center" wrapText="1"/>
    </xf>
    <xf numFmtId="0" fontId="0" fillId="0" borderId="93" xfId="0" applyBorder="1" applyAlignment="1">
      <alignment horizontal="center"/>
    </xf>
    <xf numFmtId="0" fontId="0" fillId="0" borderId="38" xfId="0" applyBorder="1" applyAlignment="1">
      <alignment horizontal="center"/>
    </xf>
    <xf numFmtId="0" fontId="32" fillId="0" borderId="85" xfId="0" applyFont="1" applyFill="1" applyBorder="1" applyAlignment="1" applyProtection="1">
      <alignment horizontal="center" vertical="center" wrapText="1"/>
      <protection locked="0"/>
    </xf>
    <xf numFmtId="0" fontId="32" fillId="0" borderId="17" xfId="0" applyFont="1" applyFill="1" applyBorder="1" applyAlignment="1" applyProtection="1">
      <alignment horizontal="center" vertical="center" wrapText="1"/>
      <protection locked="0"/>
    </xf>
    <xf numFmtId="0" fontId="32" fillId="0" borderId="18" xfId="0" applyFont="1" applyFill="1" applyBorder="1" applyAlignment="1" applyProtection="1">
      <alignment horizontal="center" vertical="center" wrapText="1"/>
      <protection locked="0"/>
    </xf>
    <xf numFmtId="0" fontId="32" fillId="0" borderId="5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41" xfId="0" applyFont="1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32" fillId="0" borderId="43" xfId="0" applyFont="1" applyFill="1" applyBorder="1" applyAlignment="1" applyProtection="1">
      <alignment horizontal="center" vertical="center" wrapText="1"/>
      <protection locked="0"/>
    </xf>
    <xf numFmtId="0" fontId="32" fillId="0" borderId="44" xfId="0" applyFont="1" applyFill="1" applyBorder="1" applyAlignment="1" applyProtection="1">
      <alignment horizontal="center" vertical="center" wrapText="1"/>
      <protection locked="0"/>
    </xf>
    <xf numFmtId="0" fontId="27" fillId="8" borderId="85" xfId="0" applyFont="1" applyFill="1" applyBorder="1" applyAlignment="1" applyProtection="1">
      <alignment horizontal="center" vertical="top" wrapText="1"/>
      <protection locked="0"/>
    </xf>
    <xf numFmtId="0" fontId="27" fillId="8" borderId="17" xfId="0" applyFont="1" applyFill="1" applyBorder="1" applyAlignment="1" applyProtection="1">
      <alignment horizontal="center" vertical="top" wrapText="1"/>
      <protection locked="0"/>
    </xf>
    <xf numFmtId="0" fontId="27" fillId="8" borderId="18" xfId="0" applyFont="1" applyFill="1" applyBorder="1" applyAlignment="1" applyProtection="1">
      <alignment horizontal="center" vertical="top" wrapText="1"/>
      <protection locked="0"/>
    </xf>
    <xf numFmtId="0" fontId="27" fillId="8" borderId="50" xfId="0" applyFont="1" applyFill="1" applyBorder="1" applyAlignment="1" applyProtection="1">
      <alignment horizontal="center" vertical="top" wrapText="1"/>
      <protection locked="0"/>
    </xf>
    <xf numFmtId="0" fontId="27" fillId="8" borderId="0" xfId="0" applyFont="1" applyFill="1" applyBorder="1" applyAlignment="1" applyProtection="1">
      <alignment horizontal="center" vertical="top" wrapText="1"/>
      <protection locked="0"/>
    </xf>
    <xf numFmtId="0" fontId="27" fillId="8" borderId="41" xfId="0" applyFont="1" applyFill="1" applyBorder="1" applyAlignment="1" applyProtection="1">
      <alignment horizontal="center" vertical="top" wrapText="1"/>
      <protection locked="0"/>
    </xf>
    <xf numFmtId="0" fontId="27" fillId="8" borderId="70" xfId="0" applyFont="1" applyFill="1" applyBorder="1" applyAlignment="1" applyProtection="1">
      <alignment horizontal="center" vertical="top" wrapText="1"/>
      <protection locked="0"/>
    </xf>
    <xf numFmtId="0" fontId="27" fillId="8" borderId="43" xfId="0" applyFont="1" applyFill="1" applyBorder="1" applyAlignment="1" applyProtection="1">
      <alignment horizontal="center" vertical="top" wrapText="1"/>
      <protection locked="0"/>
    </xf>
    <xf numFmtId="0" fontId="27" fillId="8" borderId="44" xfId="0" applyFont="1" applyFill="1" applyBorder="1" applyAlignment="1" applyProtection="1">
      <alignment horizontal="center" vertical="top" wrapText="1"/>
      <protection locked="0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9" fillId="5" borderId="14" xfId="0" applyNumberFormat="1" applyFont="1" applyFill="1" applyBorder="1" applyAlignment="1">
      <alignment horizontal="center" vertical="center" wrapText="1"/>
    </xf>
    <xf numFmtId="0" fontId="9" fillId="5" borderId="77" xfId="0" applyNumberFormat="1" applyFont="1" applyFill="1" applyBorder="1" applyAlignment="1">
      <alignment horizontal="center" vertical="center" wrapText="1"/>
    </xf>
    <xf numFmtId="0" fontId="33" fillId="5" borderId="13" xfId="0" applyFont="1" applyFill="1" applyBorder="1" applyAlignment="1">
      <alignment horizontal="center"/>
    </xf>
    <xf numFmtId="0" fontId="33" fillId="5" borderId="14" xfId="0" applyFont="1" applyFill="1" applyBorder="1" applyAlignment="1">
      <alignment horizontal="center"/>
    </xf>
    <xf numFmtId="0" fontId="33" fillId="5" borderId="15" xfId="0" applyFon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164" fontId="9" fillId="5" borderId="76" xfId="0" applyNumberFormat="1" applyFont="1" applyFill="1" applyBorder="1" applyAlignment="1" applyProtection="1">
      <alignment horizontal="center" vertical="center"/>
      <protection locked="0"/>
    </xf>
    <xf numFmtId="164" fontId="9" fillId="5" borderId="48" xfId="0" applyNumberFormat="1" applyFont="1" applyFill="1" applyBorder="1" applyAlignment="1" applyProtection="1">
      <alignment horizontal="center" vertical="center"/>
      <protection locked="0"/>
    </xf>
    <xf numFmtId="164" fontId="14" fillId="0" borderId="48" xfId="0" applyNumberFormat="1" applyFont="1" applyBorder="1" applyAlignment="1" applyProtection="1">
      <alignment horizontal="center" vertical="center"/>
      <protection locked="0"/>
    </xf>
    <xf numFmtId="164" fontId="14" fillId="0" borderId="65" xfId="0" applyNumberFormat="1" applyFont="1" applyBorder="1" applyAlignment="1" applyProtection="1">
      <alignment horizontal="center" vertical="center"/>
      <protection locked="0"/>
    </xf>
    <xf numFmtId="17" fontId="4" fillId="0" borderId="54" xfId="0" applyNumberFormat="1" applyFont="1" applyFill="1" applyBorder="1" applyAlignment="1">
      <alignment horizontal="center" vertical="center"/>
    </xf>
    <xf numFmtId="17" fontId="4" fillId="0" borderId="52" xfId="0" applyNumberFormat="1" applyFont="1" applyFill="1" applyBorder="1" applyAlignment="1">
      <alignment horizontal="center" vertical="center"/>
    </xf>
  </cellXfs>
  <cellStyles count="5">
    <cellStyle name="Monétaire" xfId="4" builtinId="4"/>
    <cellStyle name="Normal" xfId="0" builtinId="0"/>
    <cellStyle name="Normal 2" xfId="3"/>
    <cellStyle name="Normal 3" xfId="2"/>
    <cellStyle name="Pourcentage" xfId="1" builtinId="5"/>
  </cellStyles>
  <dxfs count="1">
    <dxf>
      <font>
        <color theme="0"/>
      </font>
      <fill>
        <patternFill>
          <bgColor theme="0"/>
        </patternFill>
      </fill>
      <border>
        <left/>
        <right/>
        <vertical/>
        <horizontal/>
      </border>
    </dxf>
  </dxfs>
  <tableStyles count="0" defaultTableStyle="TableStyleMedium2" defaultPivotStyle="PivotStyleLight16"/>
  <colors>
    <mruColors>
      <color rgb="FFEA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41</xdr:row>
      <xdr:rowOff>28575</xdr:rowOff>
    </xdr:from>
    <xdr:to>
      <xdr:col>0</xdr:col>
      <xdr:colOff>685800</xdr:colOff>
      <xdr:row>41</xdr:row>
      <xdr:rowOff>180975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828675" y="9001125"/>
          <a:ext cx="152400" cy="15240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17401" y="15493"/>
              </a:moveTo>
              <a:cubicBezTo>
                <a:pt x="18376" y="14122"/>
                <a:pt x="18900" y="12482"/>
                <a:pt x="18900" y="10800"/>
              </a:cubicBezTo>
              <a:cubicBezTo>
                <a:pt x="18900" y="6326"/>
                <a:pt x="15273" y="2700"/>
                <a:pt x="10800" y="2700"/>
              </a:cubicBezTo>
              <a:cubicBezTo>
                <a:pt x="9117" y="2699"/>
                <a:pt x="7477" y="3223"/>
                <a:pt x="6106" y="4198"/>
              </a:cubicBezTo>
              <a:lnTo>
                <a:pt x="17401" y="15493"/>
              </a:lnTo>
              <a:close/>
              <a:moveTo>
                <a:pt x="4198" y="6106"/>
              </a:moveTo>
              <a:cubicBezTo>
                <a:pt x="3223" y="7477"/>
                <a:pt x="2700" y="9117"/>
                <a:pt x="2700" y="10799"/>
              </a:cubicBezTo>
              <a:cubicBezTo>
                <a:pt x="2700" y="15273"/>
                <a:pt x="6326" y="18900"/>
                <a:pt x="10800" y="18900"/>
              </a:cubicBezTo>
              <a:cubicBezTo>
                <a:pt x="12482" y="18900"/>
                <a:pt x="14122" y="18376"/>
                <a:pt x="15493" y="17401"/>
              </a:cubicBezTo>
              <a:lnTo>
                <a:pt x="4198" y="6106"/>
              </a:lnTo>
              <a:close/>
            </a:path>
          </a:pathLst>
        </a:cu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552450</xdr:colOff>
      <xdr:row>42</xdr:row>
      <xdr:rowOff>38100</xdr:rowOff>
    </xdr:from>
    <xdr:to>
      <xdr:col>0</xdr:col>
      <xdr:colOff>657225</xdr:colOff>
      <xdr:row>42</xdr:row>
      <xdr:rowOff>190500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847725" y="9410700"/>
          <a:ext cx="104775" cy="152400"/>
        </a:xfrm>
        <a:prstGeom prst="downArrow">
          <a:avLst>
            <a:gd name="adj1" fmla="val 50000"/>
            <a:gd name="adj2" fmla="val 36364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552450</xdr:colOff>
      <xdr:row>43</xdr:row>
      <xdr:rowOff>47625</xdr:rowOff>
    </xdr:from>
    <xdr:to>
      <xdr:col>0</xdr:col>
      <xdr:colOff>647700</xdr:colOff>
      <xdr:row>43</xdr:row>
      <xdr:rowOff>200025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847725" y="9877425"/>
          <a:ext cx="95250" cy="152400"/>
        </a:xfrm>
        <a:prstGeom prst="upArrow">
          <a:avLst>
            <a:gd name="adj1" fmla="val 50000"/>
            <a:gd name="adj2" fmla="val 400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533400</xdr:colOff>
      <xdr:row>41</xdr:row>
      <xdr:rowOff>28575</xdr:rowOff>
    </xdr:from>
    <xdr:to>
      <xdr:col>2</xdr:col>
      <xdr:colOff>685800</xdr:colOff>
      <xdr:row>41</xdr:row>
      <xdr:rowOff>180975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2486025" y="9001125"/>
          <a:ext cx="152400" cy="15240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17401" y="15493"/>
              </a:moveTo>
              <a:cubicBezTo>
                <a:pt x="18376" y="14122"/>
                <a:pt x="18900" y="12482"/>
                <a:pt x="18900" y="10800"/>
              </a:cubicBezTo>
              <a:cubicBezTo>
                <a:pt x="18900" y="6326"/>
                <a:pt x="15273" y="2700"/>
                <a:pt x="10800" y="2700"/>
              </a:cubicBezTo>
              <a:cubicBezTo>
                <a:pt x="9117" y="2699"/>
                <a:pt x="7477" y="3223"/>
                <a:pt x="6106" y="4198"/>
              </a:cubicBezTo>
              <a:lnTo>
                <a:pt x="17401" y="15493"/>
              </a:lnTo>
              <a:close/>
              <a:moveTo>
                <a:pt x="4198" y="6106"/>
              </a:moveTo>
              <a:cubicBezTo>
                <a:pt x="3223" y="7477"/>
                <a:pt x="2700" y="9117"/>
                <a:pt x="2700" y="10799"/>
              </a:cubicBezTo>
              <a:cubicBezTo>
                <a:pt x="2700" y="15273"/>
                <a:pt x="6326" y="18900"/>
                <a:pt x="10800" y="18900"/>
              </a:cubicBezTo>
              <a:cubicBezTo>
                <a:pt x="12482" y="18900"/>
                <a:pt x="14122" y="18376"/>
                <a:pt x="15493" y="17401"/>
              </a:cubicBezTo>
              <a:lnTo>
                <a:pt x="4198" y="6106"/>
              </a:lnTo>
              <a:close/>
            </a:path>
          </a:pathLst>
        </a:cu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552450</xdr:colOff>
      <xdr:row>42</xdr:row>
      <xdr:rowOff>38100</xdr:rowOff>
    </xdr:from>
    <xdr:to>
      <xdr:col>2</xdr:col>
      <xdr:colOff>657225</xdr:colOff>
      <xdr:row>42</xdr:row>
      <xdr:rowOff>190500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2505075" y="9410700"/>
          <a:ext cx="104775" cy="152400"/>
        </a:xfrm>
        <a:prstGeom prst="downArrow">
          <a:avLst>
            <a:gd name="adj1" fmla="val 50000"/>
            <a:gd name="adj2" fmla="val 36364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552450</xdr:colOff>
      <xdr:row>43</xdr:row>
      <xdr:rowOff>47625</xdr:rowOff>
    </xdr:from>
    <xdr:to>
      <xdr:col>2</xdr:col>
      <xdr:colOff>647700</xdr:colOff>
      <xdr:row>43</xdr:row>
      <xdr:rowOff>200025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2505075" y="9877425"/>
          <a:ext cx="95250" cy="152400"/>
        </a:xfrm>
        <a:prstGeom prst="upArrow">
          <a:avLst>
            <a:gd name="adj1" fmla="val 50000"/>
            <a:gd name="adj2" fmla="val 400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533400</xdr:colOff>
      <xdr:row>41</xdr:row>
      <xdr:rowOff>28575</xdr:rowOff>
    </xdr:from>
    <xdr:to>
      <xdr:col>6</xdr:col>
      <xdr:colOff>685800</xdr:colOff>
      <xdr:row>41</xdr:row>
      <xdr:rowOff>180975</xdr:rowOff>
    </xdr:to>
    <xdr:sp macro="" textlink="">
      <xdr:nvSpPr>
        <xdr:cNvPr id="9" name="AutoShape 1"/>
        <xdr:cNvSpPr>
          <a:spLocks noChangeArrowheads="1"/>
        </xdr:cNvSpPr>
      </xdr:nvSpPr>
      <xdr:spPr bwMode="auto">
        <a:xfrm>
          <a:off x="4029075" y="9001125"/>
          <a:ext cx="152400" cy="15240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17401" y="15493"/>
              </a:moveTo>
              <a:cubicBezTo>
                <a:pt x="18376" y="14122"/>
                <a:pt x="18900" y="12482"/>
                <a:pt x="18900" y="10800"/>
              </a:cubicBezTo>
              <a:cubicBezTo>
                <a:pt x="18900" y="6326"/>
                <a:pt x="15273" y="2700"/>
                <a:pt x="10800" y="2700"/>
              </a:cubicBezTo>
              <a:cubicBezTo>
                <a:pt x="9117" y="2699"/>
                <a:pt x="7477" y="3223"/>
                <a:pt x="6106" y="4198"/>
              </a:cubicBezTo>
              <a:lnTo>
                <a:pt x="17401" y="15493"/>
              </a:lnTo>
              <a:close/>
              <a:moveTo>
                <a:pt x="4198" y="6106"/>
              </a:moveTo>
              <a:cubicBezTo>
                <a:pt x="3223" y="7477"/>
                <a:pt x="2700" y="9117"/>
                <a:pt x="2700" y="10799"/>
              </a:cubicBezTo>
              <a:cubicBezTo>
                <a:pt x="2700" y="15273"/>
                <a:pt x="6326" y="18900"/>
                <a:pt x="10800" y="18900"/>
              </a:cubicBezTo>
              <a:cubicBezTo>
                <a:pt x="12482" y="18900"/>
                <a:pt x="14122" y="18376"/>
                <a:pt x="15493" y="17401"/>
              </a:cubicBezTo>
              <a:lnTo>
                <a:pt x="4198" y="6106"/>
              </a:lnTo>
              <a:close/>
            </a:path>
          </a:pathLst>
        </a:cu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552450</xdr:colOff>
      <xdr:row>42</xdr:row>
      <xdr:rowOff>38100</xdr:rowOff>
    </xdr:from>
    <xdr:to>
      <xdr:col>6</xdr:col>
      <xdr:colOff>657225</xdr:colOff>
      <xdr:row>42</xdr:row>
      <xdr:rowOff>190500</xdr:rowOff>
    </xdr:to>
    <xdr:sp macro="" textlink="">
      <xdr:nvSpPr>
        <xdr:cNvPr id="10" name="AutoShape 2"/>
        <xdr:cNvSpPr>
          <a:spLocks noChangeArrowheads="1"/>
        </xdr:cNvSpPr>
      </xdr:nvSpPr>
      <xdr:spPr bwMode="auto">
        <a:xfrm>
          <a:off x="4048125" y="9410700"/>
          <a:ext cx="104775" cy="152400"/>
        </a:xfrm>
        <a:prstGeom prst="downArrow">
          <a:avLst>
            <a:gd name="adj1" fmla="val 50000"/>
            <a:gd name="adj2" fmla="val 36364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561975</xdr:colOff>
      <xdr:row>43</xdr:row>
      <xdr:rowOff>38100</xdr:rowOff>
    </xdr:from>
    <xdr:to>
      <xdr:col>6</xdr:col>
      <xdr:colOff>657225</xdr:colOff>
      <xdr:row>43</xdr:row>
      <xdr:rowOff>190500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4057650" y="9867900"/>
          <a:ext cx="95250" cy="152400"/>
        </a:xfrm>
        <a:prstGeom prst="upArrow">
          <a:avLst>
            <a:gd name="adj1" fmla="val 50000"/>
            <a:gd name="adj2" fmla="val 400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11"/>
  <sheetViews>
    <sheetView workbookViewId="0">
      <selection activeCell="B8" sqref="B8"/>
    </sheetView>
  </sheetViews>
  <sheetFormatPr baseColWidth="10" defaultRowHeight="15" x14ac:dyDescent="0.25"/>
  <cols>
    <col min="1" max="1" width="27.42578125" bestFit="1" customWidth="1"/>
    <col min="2" max="2" width="13" bestFit="1" customWidth="1"/>
  </cols>
  <sheetData>
    <row r="1" spans="1:2" x14ac:dyDescent="0.25">
      <c r="A1" t="s">
        <v>107</v>
      </c>
    </row>
    <row r="2" spans="1:2" x14ac:dyDescent="0.25">
      <c r="A2" t="s">
        <v>108</v>
      </c>
    </row>
    <row r="4" spans="1:2" x14ac:dyDescent="0.25">
      <c r="A4" t="s">
        <v>54</v>
      </c>
      <c r="B4" s="40" t="s">
        <v>53</v>
      </c>
    </row>
    <row r="5" spans="1:2" x14ac:dyDescent="0.25">
      <c r="B5" s="40"/>
    </row>
    <row r="6" spans="1:2" x14ac:dyDescent="0.25">
      <c r="A6" t="s">
        <v>52</v>
      </c>
      <c r="B6" t="s">
        <v>51</v>
      </c>
    </row>
    <row r="7" spans="1:2" x14ac:dyDescent="0.25">
      <c r="A7" t="s">
        <v>140</v>
      </c>
      <c r="B7" t="s">
        <v>142</v>
      </c>
    </row>
    <row r="8" spans="1:2" x14ac:dyDescent="0.25">
      <c r="A8" t="s">
        <v>141</v>
      </c>
      <c r="B8" t="s">
        <v>143</v>
      </c>
    </row>
    <row r="9" spans="1:2" x14ac:dyDescent="0.25">
      <c r="A9" t="s">
        <v>50</v>
      </c>
      <c r="B9" t="s">
        <v>49</v>
      </c>
    </row>
    <row r="10" spans="1:2" x14ac:dyDescent="0.25">
      <c r="A10" t="s">
        <v>48</v>
      </c>
      <c r="B10" t="s">
        <v>47</v>
      </c>
    </row>
    <row r="11" spans="1:2" x14ac:dyDescent="0.25">
      <c r="A11" t="s">
        <v>46</v>
      </c>
      <c r="B11" t="s">
        <v>45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N4"/>
  <sheetViews>
    <sheetView workbookViewId="0">
      <selection activeCell="H18" sqref="H18"/>
    </sheetView>
  </sheetViews>
  <sheetFormatPr baseColWidth="10" defaultRowHeight="15" x14ac:dyDescent="0.25"/>
  <cols>
    <col min="2" max="2" width="12.7109375" bestFit="1" customWidth="1"/>
    <col min="3" max="3" width="2.5703125" customWidth="1"/>
    <col min="4" max="4" width="12.5703125" bestFit="1" customWidth="1"/>
    <col min="5" max="5" width="24.5703125" bestFit="1" customWidth="1"/>
    <col min="6" max="6" width="3.5703125" customWidth="1"/>
    <col min="7" max="7" width="17.140625" bestFit="1" customWidth="1"/>
    <col min="8" max="8" width="22.85546875" bestFit="1" customWidth="1"/>
    <col min="9" max="9" width="3.140625" customWidth="1"/>
    <col min="10" max="10" width="14.140625" bestFit="1" customWidth="1"/>
    <col min="11" max="11" width="12.42578125" bestFit="1" customWidth="1"/>
    <col min="12" max="12" width="2.140625" customWidth="1"/>
    <col min="13" max="13" width="18.85546875" bestFit="1" customWidth="1"/>
    <col min="14" max="14" width="33.28515625" bestFit="1" customWidth="1"/>
  </cols>
  <sheetData>
    <row r="1" spans="1:14" x14ac:dyDescent="0.25">
      <c r="A1" t="s">
        <v>25</v>
      </c>
      <c r="B1" t="s">
        <v>103</v>
      </c>
      <c r="D1" t="s">
        <v>26</v>
      </c>
      <c r="E1" t="s">
        <v>110</v>
      </c>
      <c r="G1" t="s">
        <v>101</v>
      </c>
      <c r="H1" t="s">
        <v>113</v>
      </c>
      <c r="J1" t="s">
        <v>102</v>
      </c>
      <c r="K1" t="s">
        <v>116</v>
      </c>
      <c r="M1" t="s">
        <v>100</v>
      </c>
      <c r="N1" t="s">
        <v>119</v>
      </c>
    </row>
    <row r="2" spans="1:14" x14ac:dyDescent="0.25">
      <c r="B2" t="s">
        <v>104</v>
      </c>
      <c r="E2" t="s">
        <v>111</v>
      </c>
      <c r="H2" t="s">
        <v>114</v>
      </c>
      <c r="K2" t="s">
        <v>11</v>
      </c>
      <c r="N2" t="s">
        <v>120</v>
      </c>
    </row>
    <row r="3" spans="1:14" x14ac:dyDescent="0.25">
      <c r="B3" t="s">
        <v>105</v>
      </c>
      <c r="E3" t="s">
        <v>109</v>
      </c>
      <c r="H3" t="s">
        <v>115</v>
      </c>
      <c r="K3" t="s">
        <v>117</v>
      </c>
      <c r="N3" t="s">
        <v>121</v>
      </c>
    </row>
    <row r="4" spans="1:14" x14ac:dyDescent="0.25">
      <c r="B4" t="s">
        <v>106</v>
      </c>
      <c r="K4" t="s">
        <v>118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AH218"/>
  <sheetViews>
    <sheetView tabSelected="1" zoomScaleNormal="100" zoomScaleSheetLayoutView="100" workbookViewId="0">
      <selection activeCell="C10" sqref="C10:Q10"/>
    </sheetView>
  </sheetViews>
  <sheetFormatPr baseColWidth="10" defaultRowHeight="15" x14ac:dyDescent="0.25"/>
  <cols>
    <col min="1" max="1" width="14.7109375" customWidth="1"/>
    <col min="2" max="2" width="13.140625" customWidth="1"/>
    <col min="3" max="3" width="10.85546875" customWidth="1"/>
    <col min="4" max="4" width="1.42578125" customWidth="1"/>
    <col min="5" max="5" width="9" customWidth="1"/>
    <col min="6" max="6" width="0.85546875" customWidth="1"/>
    <col min="7" max="7" width="11.140625" customWidth="1"/>
    <col min="8" max="8" width="1.28515625" customWidth="1"/>
    <col min="9" max="9" width="7.85546875" customWidth="1"/>
    <col min="10" max="10" width="0.85546875" customWidth="1"/>
    <col min="11" max="11" width="9.140625" customWidth="1"/>
    <col min="12" max="12" width="1.140625" customWidth="1"/>
    <col min="13" max="13" width="9.7109375" customWidth="1"/>
    <col min="14" max="14" width="1" customWidth="1"/>
    <col min="16" max="16" width="1.140625" customWidth="1"/>
    <col min="17" max="17" width="11.42578125" customWidth="1"/>
  </cols>
  <sheetData>
    <row r="1" spans="1:18" x14ac:dyDescent="0.25">
      <c r="A1" s="85" t="str">
        <f>"Exercice en date du"&amp;Paramètres!B4</f>
        <v>Exercice en date du31 MARS 2017</v>
      </c>
      <c r="Q1" s="86" t="str">
        <f>NoSCT&amp;"-"&amp;NoCGPP&amp;"-"&amp;CodeIGE&amp;"-"&amp;NomProjet</f>
        <v>-- 
-Projet 1 test</v>
      </c>
    </row>
    <row r="2" spans="1:18" ht="18" x14ac:dyDescent="0.25">
      <c r="A2" s="1"/>
      <c r="C2" s="38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8" ht="18.75" thickBot="1" x14ac:dyDescent="0.3">
      <c r="A3" s="1"/>
      <c r="B3" s="76"/>
      <c r="C3" s="39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8" ht="16.5" thickTop="1" thickBot="1" x14ac:dyDescent="0.3">
      <c r="A4" s="1"/>
      <c r="C4" s="39"/>
      <c r="D4" s="39"/>
      <c r="E4" s="39"/>
      <c r="F4" s="39"/>
      <c r="G4" s="39"/>
      <c r="H4" s="39"/>
      <c r="I4" s="39"/>
      <c r="J4" s="39"/>
      <c r="K4" s="39"/>
      <c r="L4" s="77"/>
      <c r="M4" s="351" t="s">
        <v>1</v>
      </c>
      <c r="N4" s="352"/>
      <c r="O4" s="352"/>
      <c r="P4" s="352"/>
      <c r="Q4" s="353"/>
    </row>
    <row r="5" spans="1:18" ht="15.75" customHeight="1" thickTop="1" thickBot="1" x14ac:dyDescent="0.3">
      <c r="A5" s="2"/>
      <c r="B5" s="3"/>
      <c r="C5" s="44"/>
      <c r="D5" s="44"/>
      <c r="E5" s="44"/>
      <c r="F5" s="44"/>
      <c r="G5" s="44"/>
      <c r="H5" s="44"/>
      <c r="I5" s="44"/>
      <c r="J5" s="44"/>
      <c r="K5" s="44"/>
      <c r="M5" s="60" t="s">
        <v>2</v>
      </c>
      <c r="N5" s="285" t="s">
        <v>3</v>
      </c>
      <c r="O5" s="285"/>
      <c r="P5" s="354" t="s">
        <v>125</v>
      </c>
      <c r="Q5" s="355"/>
    </row>
    <row r="6" spans="1:18" ht="13.5" customHeight="1" thickBot="1" x14ac:dyDescent="0.3">
      <c r="M6" s="53"/>
      <c r="N6" s="286"/>
      <c r="O6" s="286"/>
      <c r="P6" s="356"/>
      <c r="Q6" s="357"/>
    </row>
    <row r="7" spans="1:18" ht="6" customHeight="1" thickTop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4"/>
      <c r="O7" s="54"/>
      <c r="P7" s="54"/>
      <c r="Q7" s="54"/>
      <c r="R7" s="54"/>
    </row>
    <row r="8" spans="1:18" x14ac:dyDescent="0.25">
      <c r="A8" s="136" t="s">
        <v>4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</row>
    <row r="9" spans="1:18" ht="6.75" customHeight="1" thickBot="1" x14ac:dyDescent="0.3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5"/>
      <c r="L9" s="6"/>
      <c r="M9" s="1"/>
    </row>
    <row r="10" spans="1:18" ht="15.75" thickTop="1" x14ac:dyDescent="0.25">
      <c r="A10" s="240" t="s">
        <v>67</v>
      </c>
      <c r="B10" s="241"/>
      <c r="C10" s="287" t="s">
        <v>144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8"/>
    </row>
    <row r="11" spans="1:18" ht="15.75" thickBot="1" x14ac:dyDescent="0.3">
      <c r="A11" s="225" t="s">
        <v>68</v>
      </c>
      <c r="B11" s="226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3"/>
    </row>
    <row r="12" spans="1:18" ht="6.75" customHeight="1" thickTop="1" thickBot="1" x14ac:dyDescent="0.3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67"/>
      <c r="L12" s="68"/>
      <c r="M12" s="57"/>
      <c r="N12" s="69"/>
      <c r="O12" s="69"/>
      <c r="P12" s="69"/>
      <c r="Q12" s="69"/>
    </row>
    <row r="13" spans="1:18" ht="15.75" thickTop="1" x14ac:dyDescent="0.25">
      <c r="A13" s="244" t="s">
        <v>128</v>
      </c>
      <c r="B13" s="245"/>
      <c r="C13" s="256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8"/>
    </row>
    <row r="14" spans="1:18" x14ac:dyDescent="0.25">
      <c r="A14" s="227" t="s">
        <v>127</v>
      </c>
      <c r="B14" s="228"/>
      <c r="C14" s="259"/>
      <c r="D14" s="260"/>
      <c r="E14" s="260"/>
      <c r="F14" s="260"/>
      <c r="G14" s="260"/>
      <c r="H14" s="260"/>
      <c r="I14" s="260"/>
      <c r="J14" s="260"/>
      <c r="K14" s="261"/>
      <c r="L14" s="251" t="s">
        <v>90</v>
      </c>
      <c r="M14" s="252"/>
      <c r="N14" s="254"/>
      <c r="O14" s="254"/>
      <c r="P14" s="254"/>
      <c r="Q14" s="255"/>
    </row>
    <row r="15" spans="1:18" x14ac:dyDescent="0.25">
      <c r="A15" s="227" t="s">
        <v>6</v>
      </c>
      <c r="B15" s="228"/>
      <c r="C15" s="249"/>
      <c r="D15" s="250"/>
      <c r="E15" s="250"/>
      <c r="F15" s="250"/>
      <c r="G15" s="250"/>
      <c r="H15" s="250"/>
      <c r="I15" s="250"/>
      <c r="J15" s="250"/>
      <c r="K15" s="250"/>
      <c r="L15" s="251" t="s">
        <v>90</v>
      </c>
      <c r="M15" s="252"/>
      <c r="N15" s="250"/>
      <c r="O15" s="250"/>
      <c r="P15" s="250"/>
      <c r="Q15" s="253"/>
    </row>
    <row r="16" spans="1:18" x14ac:dyDescent="0.25">
      <c r="A16" s="229" t="s">
        <v>129</v>
      </c>
      <c r="B16" s="230"/>
      <c r="C16" s="246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8"/>
    </row>
    <row r="17" spans="1:17" ht="15.75" thickBot="1" x14ac:dyDescent="0.3">
      <c r="A17" s="225" t="s">
        <v>130</v>
      </c>
      <c r="B17" s="226"/>
      <c r="C17" s="231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3"/>
    </row>
    <row r="18" spans="1:17" ht="7.5" customHeight="1" thickTop="1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7" ht="16.5" thickTop="1" thickBot="1" x14ac:dyDescent="0.3">
      <c r="A19" s="111" t="s">
        <v>7</v>
      </c>
      <c r="B19" s="112"/>
      <c r="C19" s="112"/>
      <c r="D19" s="112"/>
      <c r="E19" s="112"/>
      <c r="F19" s="112"/>
      <c r="G19" s="112"/>
      <c r="H19" s="112"/>
      <c r="I19" s="113"/>
      <c r="K19" s="111" t="s">
        <v>8</v>
      </c>
      <c r="L19" s="112"/>
      <c r="M19" s="112"/>
      <c r="N19" s="112"/>
      <c r="O19" s="112"/>
      <c r="P19" s="112"/>
      <c r="Q19" s="113"/>
    </row>
    <row r="20" spans="1:17" ht="15.75" thickTop="1" x14ac:dyDescent="0.25">
      <c r="A20" s="234" t="s">
        <v>9</v>
      </c>
      <c r="B20" s="235"/>
      <c r="C20" s="236" t="s">
        <v>10</v>
      </c>
      <c r="D20" s="236"/>
      <c r="E20" s="235"/>
      <c r="F20" s="108" t="s">
        <v>11</v>
      </c>
      <c r="G20" s="109"/>
      <c r="H20" s="109"/>
      <c r="I20" s="110"/>
      <c r="K20" s="239" t="s">
        <v>12</v>
      </c>
      <c r="L20" s="126"/>
      <c r="M20" s="126" t="s">
        <v>13</v>
      </c>
      <c r="N20" s="126"/>
      <c r="O20" s="126" t="s">
        <v>131</v>
      </c>
      <c r="P20" s="126"/>
      <c r="Q20" s="98" t="s">
        <v>112</v>
      </c>
    </row>
    <row r="21" spans="1:17" ht="45.75" customHeight="1" thickBot="1" x14ac:dyDescent="0.3">
      <c r="A21" s="219"/>
      <c r="B21" s="220"/>
      <c r="C21" s="221"/>
      <c r="D21" s="221"/>
      <c r="E21" s="220"/>
      <c r="F21" s="219"/>
      <c r="G21" s="221"/>
      <c r="H21" s="221"/>
      <c r="I21" s="220"/>
      <c r="K21" s="105"/>
      <c r="L21" s="106"/>
      <c r="M21" s="107"/>
      <c r="N21" s="107"/>
      <c r="O21" s="195" t="str">
        <f>B80&amp;" 
"&amp;
B135</f>
        <v xml:space="preserve"> 
</v>
      </c>
      <c r="P21" s="196"/>
      <c r="Q21" s="97" t="str">
        <f>K80&amp;" 
"&amp;K108&amp;" 
"&amp;K135</f>
        <v xml:space="preserve"> 
</v>
      </c>
    </row>
    <row r="22" spans="1:17" ht="7.5" customHeight="1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7" ht="27" customHeight="1" thickTop="1" thickBot="1" x14ac:dyDescent="0.3">
      <c r="A23" s="117" t="s">
        <v>14</v>
      </c>
      <c r="B23" s="118"/>
      <c r="C23" s="118"/>
      <c r="D23" s="118"/>
      <c r="E23" s="118"/>
      <c r="F23" s="118"/>
      <c r="G23" s="118"/>
      <c r="H23" s="118"/>
      <c r="I23" s="119"/>
      <c r="J23" s="1"/>
      <c r="M23" s="117" t="s">
        <v>135</v>
      </c>
      <c r="N23" s="118"/>
      <c r="O23" s="118"/>
      <c r="P23" s="118"/>
      <c r="Q23" s="119"/>
    </row>
    <row r="24" spans="1:17" ht="16.5" customHeight="1" thickTop="1" thickBot="1" x14ac:dyDescent="0.3">
      <c r="A24" s="8" t="s">
        <v>15</v>
      </c>
      <c r="B24" s="9"/>
      <c r="C24" s="141" t="s">
        <v>16</v>
      </c>
      <c r="D24" s="142"/>
      <c r="E24" s="142"/>
      <c r="F24" s="142"/>
      <c r="G24" s="142"/>
      <c r="H24" s="142"/>
      <c r="I24" s="143"/>
      <c r="J24" s="1"/>
      <c r="M24" s="222" t="s">
        <v>132</v>
      </c>
      <c r="N24" s="223"/>
      <c r="O24" s="223"/>
      <c r="P24" s="224"/>
      <c r="Q24" s="305"/>
    </row>
    <row r="25" spans="1:17" ht="15.75" thickTop="1" x14ac:dyDescent="0.25">
      <c r="A25" s="10" t="s">
        <v>17</v>
      </c>
      <c r="B25" s="11"/>
      <c r="C25" s="144" t="s">
        <v>18</v>
      </c>
      <c r="D25" s="145"/>
      <c r="E25" s="311"/>
      <c r="F25" s="312"/>
      <c r="G25" s="312"/>
      <c r="H25" s="312"/>
      <c r="I25" s="313"/>
      <c r="J25" s="1"/>
      <c r="M25" s="123"/>
      <c r="N25" s="124"/>
      <c r="O25" s="124"/>
      <c r="P25" s="125"/>
      <c r="Q25" s="306"/>
    </row>
    <row r="26" spans="1:17" ht="15.75" customHeight="1" x14ac:dyDescent="0.25">
      <c r="A26" s="10" t="s">
        <v>19</v>
      </c>
      <c r="B26" s="11"/>
      <c r="C26" s="146"/>
      <c r="D26" s="147"/>
      <c r="E26" s="314"/>
      <c r="F26" s="315"/>
      <c r="G26" s="315"/>
      <c r="H26" s="315"/>
      <c r="I26" s="316"/>
      <c r="J26" s="12"/>
      <c r="M26" s="123" t="s">
        <v>133</v>
      </c>
      <c r="N26" s="124"/>
      <c r="O26" s="124"/>
      <c r="P26" s="125"/>
      <c r="Q26" s="307"/>
    </row>
    <row r="27" spans="1:17" ht="25.5" customHeight="1" x14ac:dyDescent="0.25">
      <c r="A27" s="10" t="s">
        <v>20</v>
      </c>
      <c r="B27" s="11"/>
      <c r="C27" s="146" t="s">
        <v>21</v>
      </c>
      <c r="D27" s="147"/>
      <c r="E27" s="216"/>
      <c r="F27" s="217"/>
      <c r="G27" s="217"/>
      <c r="H27" s="217"/>
      <c r="I27" s="218"/>
      <c r="J27" s="1"/>
      <c r="M27" s="123"/>
      <c r="N27" s="124"/>
      <c r="O27" s="124"/>
      <c r="P27" s="125"/>
      <c r="Q27" s="308"/>
    </row>
    <row r="28" spans="1:17" ht="24.75" thickBot="1" x14ac:dyDescent="0.3">
      <c r="A28" s="13" t="s">
        <v>22</v>
      </c>
      <c r="B28" s="14"/>
      <c r="C28" s="237" t="s">
        <v>23</v>
      </c>
      <c r="D28" s="238"/>
      <c r="E28" s="216"/>
      <c r="F28" s="217"/>
      <c r="G28" s="217"/>
      <c r="H28" s="217"/>
      <c r="I28" s="218"/>
      <c r="J28" s="1"/>
      <c r="M28" s="114" t="s">
        <v>134</v>
      </c>
      <c r="N28" s="115"/>
      <c r="O28" s="115"/>
      <c r="P28" s="116"/>
      <c r="Q28" s="15"/>
    </row>
    <row r="29" spans="1:17" ht="6" customHeight="1" thickTop="1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6"/>
      <c r="M29" s="16"/>
    </row>
    <row r="30" spans="1:17" x14ac:dyDescent="0.25">
      <c r="A30" s="136" t="s">
        <v>24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</row>
    <row r="31" spans="1:17" ht="6.75" customHeight="1" thickBot="1" x14ac:dyDescent="0.3">
      <c r="A31" s="16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6"/>
      <c r="M31" s="1"/>
    </row>
    <row r="32" spans="1:17" ht="19.5" customHeight="1" thickTop="1" thickBot="1" x14ac:dyDescent="0.3">
      <c r="A32" s="42" t="s">
        <v>25</v>
      </c>
      <c r="B32" s="45"/>
      <c r="C32" s="213"/>
      <c r="D32" s="214"/>
      <c r="E32" s="214"/>
      <c r="F32" s="214"/>
      <c r="G32" s="215"/>
      <c r="H32" s="19"/>
      <c r="J32" s="52"/>
      <c r="K32" s="309" t="s">
        <v>26</v>
      </c>
      <c r="L32" s="310"/>
      <c r="M32" s="310"/>
      <c r="N32" s="213"/>
      <c r="O32" s="214"/>
      <c r="P32" s="214"/>
      <c r="Q32" s="215"/>
    </row>
    <row r="33" spans="1:17" ht="5.25" customHeight="1" thickTop="1" thickBot="1" x14ac:dyDescent="0.3">
      <c r="A33" s="1"/>
      <c r="B33" s="1"/>
      <c r="C33" s="1"/>
      <c r="D33" s="1"/>
      <c r="E33" s="20"/>
      <c r="F33" s="20"/>
      <c r="G33" s="20"/>
      <c r="H33" s="20"/>
      <c r="I33" s="20"/>
      <c r="J33" s="20"/>
      <c r="K33" s="21"/>
      <c r="L33" s="21"/>
      <c r="M33" s="21"/>
    </row>
    <row r="34" spans="1:17" ht="41.25" customHeight="1" thickTop="1" thickBot="1" x14ac:dyDescent="0.3">
      <c r="A34" s="42" t="s">
        <v>27</v>
      </c>
      <c r="B34" s="43"/>
      <c r="C34" s="213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5"/>
    </row>
    <row r="35" spans="1:17" ht="4.5" customHeight="1" thickTop="1" thickBot="1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7" x14ac:dyDescent="0.25">
      <c r="A36" s="136" t="s">
        <v>28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</row>
    <row r="37" spans="1:17" ht="6" customHeight="1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7" ht="36.75" customHeight="1" thickTop="1" thickBot="1" x14ac:dyDescent="0.3">
      <c r="A38" s="42" t="s">
        <v>29</v>
      </c>
      <c r="B38" s="43"/>
      <c r="C38" s="213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5"/>
    </row>
    <row r="39" spans="1:17" ht="5.25" customHeight="1" thickTop="1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3"/>
      <c r="M39" s="24"/>
    </row>
    <row r="40" spans="1:17" ht="16.5" customHeight="1" thickTop="1" thickBot="1" x14ac:dyDescent="0.3">
      <c r="A40" s="332" t="s">
        <v>56</v>
      </c>
      <c r="B40" s="334"/>
      <c r="C40" s="200" t="s">
        <v>55</v>
      </c>
      <c r="D40" s="201"/>
      <c r="E40" s="201"/>
      <c r="F40" s="202"/>
      <c r="G40" s="200" t="s">
        <v>30</v>
      </c>
      <c r="H40" s="201"/>
      <c r="I40" s="201"/>
      <c r="J40" s="202"/>
      <c r="K40" s="197" t="s">
        <v>86</v>
      </c>
      <c r="L40" s="198"/>
      <c r="M40" s="198"/>
      <c r="N40" s="198"/>
      <c r="O40" s="198"/>
      <c r="P40" s="198"/>
      <c r="Q40" s="199"/>
    </row>
    <row r="41" spans="1:17" ht="15.75" thickTop="1" x14ac:dyDescent="0.25">
      <c r="A41" s="365"/>
      <c r="B41" s="366"/>
      <c r="C41" s="203"/>
      <c r="D41" s="204"/>
      <c r="E41" s="204"/>
      <c r="F41" s="205"/>
      <c r="G41" s="203"/>
      <c r="H41" s="204"/>
      <c r="I41" s="204"/>
      <c r="J41" s="205"/>
      <c r="K41" s="127" t="s">
        <v>75</v>
      </c>
      <c r="L41" s="128"/>
      <c r="M41" s="128"/>
      <c r="N41" s="128"/>
      <c r="O41" s="128"/>
      <c r="P41" s="367">
        <v>3</v>
      </c>
      <c r="Q41" s="368"/>
    </row>
    <row r="42" spans="1:17" ht="15" customHeight="1" x14ac:dyDescent="0.25">
      <c r="A42" s="25" t="s">
        <v>31</v>
      </c>
      <c r="B42" s="26"/>
      <c r="C42" s="317" t="s">
        <v>32</v>
      </c>
      <c r="D42" s="318"/>
      <c r="E42" s="267"/>
      <c r="F42" s="269"/>
      <c r="G42" s="58" t="s">
        <v>32</v>
      </c>
      <c r="H42" s="267"/>
      <c r="I42" s="268"/>
      <c r="J42" s="269"/>
      <c r="K42" s="276"/>
      <c r="L42" s="277"/>
      <c r="M42" s="277"/>
      <c r="N42" s="277"/>
      <c r="O42" s="277"/>
      <c r="P42" s="277"/>
      <c r="Q42" s="278"/>
    </row>
    <row r="43" spans="1:17" x14ac:dyDescent="0.25">
      <c r="A43" s="27" t="s">
        <v>33</v>
      </c>
      <c r="B43" s="28"/>
      <c r="C43" s="206" t="s">
        <v>33</v>
      </c>
      <c r="D43" s="207"/>
      <c r="E43" s="321"/>
      <c r="F43" s="322"/>
      <c r="G43" s="27" t="s">
        <v>33</v>
      </c>
      <c r="H43" s="270"/>
      <c r="I43" s="271"/>
      <c r="J43" s="272"/>
      <c r="K43" s="279"/>
      <c r="L43" s="280"/>
      <c r="M43" s="280"/>
      <c r="N43" s="280"/>
      <c r="O43" s="280"/>
      <c r="P43" s="280"/>
      <c r="Q43" s="281"/>
    </row>
    <row r="44" spans="1:17" ht="15.75" thickBot="1" x14ac:dyDescent="0.3">
      <c r="A44" s="29" t="s">
        <v>34</v>
      </c>
      <c r="B44" s="30"/>
      <c r="C44" s="319" t="s">
        <v>34</v>
      </c>
      <c r="D44" s="320"/>
      <c r="E44" s="323"/>
      <c r="F44" s="324"/>
      <c r="G44" s="29" t="s">
        <v>34</v>
      </c>
      <c r="H44" s="273"/>
      <c r="I44" s="274"/>
      <c r="J44" s="275"/>
      <c r="K44" s="282"/>
      <c r="L44" s="283"/>
      <c r="M44" s="283"/>
      <c r="N44" s="283"/>
      <c r="O44" s="283"/>
      <c r="P44" s="283"/>
      <c r="Q44" s="284"/>
    </row>
    <row r="45" spans="1:17" ht="4.5" customHeight="1" thickTop="1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7" x14ac:dyDescent="0.25">
      <c r="A46" s="136" t="s">
        <v>35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</row>
    <row r="47" spans="1:17" ht="6" customHeight="1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32"/>
      <c r="M47" s="1"/>
    </row>
    <row r="48" spans="1:17" ht="16.5" thickTop="1" thickBot="1" x14ac:dyDescent="0.3">
      <c r="A48" s="148" t="s">
        <v>36</v>
      </c>
      <c r="B48" s="149"/>
      <c r="C48" s="149"/>
      <c r="D48" s="149"/>
      <c r="E48" s="150"/>
      <c r="F48" s="297"/>
      <c r="G48" s="298"/>
      <c r="H48" s="298"/>
      <c r="I48" s="298"/>
      <c r="J48" s="299"/>
      <c r="K48" s="197" t="s">
        <v>78</v>
      </c>
      <c r="L48" s="198"/>
      <c r="M48" s="198"/>
      <c r="N48" s="198"/>
      <c r="O48" s="198"/>
      <c r="P48" s="198"/>
      <c r="Q48" s="199"/>
    </row>
    <row r="49" spans="1:17" ht="15.75" customHeight="1" thickTop="1" x14ac:dyDescent="0.25">
      <c r="A49" s="191" t="s">
        <v>38</v>
      </c>
      <c r="B49" s="192"/>
      <c r="C49" s="191" t="s">
        <v>39</v>
      </c>
      <c r="D49" s="193"/>
      <c r="E49" s="192"/>
      <c r="F49" s="302" t="s">
        <v>40</v>
      </c>
      <c r="G49" s="303"/>
      <c r="H49" s="303"/>
      <c r="I49" s="303"/>
      <c r="J49" s="304"/>
      <c r="K49" s="127" t="s">
        <v>75</v>
      </c>
      <c r="L49" s="128"/>
      <c r="M49" s="128"/>
      <c r="N49" s="128"/>
      <c r="O49" s="128"/>
      <c r="P49" s="262" t="e">
        <f>VariationCout</f>
        <v>#REF!</v>
      </c>
      <c r="Q49" s="263"/>
    </row>
    <row r="50" spans="1:17" x14ac:dyDescent="0.25">
      <c r="A50" s="33" t="s">
        <v>41</v>
      </c>
      <c r="B50" s="34" t="s">
        <v>42</v>
      </c>
      <c r="C50" s="295" t="s">
        <v>41</v>
      </c>
      <c r="D50" s="296"/>
      <c r="E50" s="34" t="s">
        <v>42</v>
      </c>
      <c r="F50" s="295" t="s">
        <v>43</v>
      </c>
      <c r="G50" s="296"/>
      <c r="H50" s="295" t="s">
        <v>42</v>
      </c>
      <c r="I50" s="300"/>
      <c r="J50" s="301"/>
      <c r="K50" s="359"/>
      <c r="L50" s="360"/>
      <c r="M50" s="360"/>
      <c r="N50" s="360"/>
      <c r="O50" s="360"/>
      <c r="P50" s="360"/>
      <c r="Q50" s="361"/>
    </row>
    <row r="51" spans="1:17" ht="15.75" thickBot="1" x14ac:dyDescent="0.3">
      <c r="A51" s="78"/>
      <c r="B51" s="79"/>
      <c r="C51" s="289"/>
      <c r="D51" s="290"/>
      <c r="E51" s="79"/>
      <c r="F51" s="291"/>
      <c r="G51" s="292"/>
      <c r="H51" s="289"/>
      <c r="I51" s="293"/>
      <c r="J51" s="294"/>
      <c r="K51" s="362"/>
      <c r="L51" s="363"/>
      <c r="M51" s="363"/>
      <c r="N51" s="363"/>
      <c r="O51" s="363"/>
      <c r="P51" s="363"/>
      <c r="Q51" s="364"/>
    </row>
    <row r="52" spans="1:17" ht="6.75" customHeight="1" thickTop="1" thickBot="1" x14ac:dyDescent="0.3">
      <c r="A52" s="31"/>
      <c r="B52" s="31"/>
      <c r="C52" s="31"/>
      <c r="D52" s="31"/>
      <c r="E52" s="31"/>
      <c r="F52" s="31"/>
      <c r="G52" s="31"/>
      <c r="H52" s="37"/>
      <c r="I52" s="31"/>
      <c r="J52" s="31"/>
      <c r="K52" s="31"/>
      <c r="L52" s="31"/>
      <c r="M52" s="31"/>
    </row>
    <row r="53" spans="1:17" x14ac:dyDescent="0.25">
      <c r="A53" s="136" t="s">
        <v>44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</row>
    <row r="54" spans="1:17" ht="3.75" customHeight="1" thickBot="1" x14ac:dyDescent="0.3"/>
    <row r="55" spans="1:17" ht="16.5" customHeight="1" thickTop="1" x14ac:dyDescent="0.25">
      <c r="A55" s="264" t="s">
        <v>62</v>
      </c>
      <c r="B55" s="265"/>
      <c r="C55" s="265"/>
      <c r="D55" s="265"/>
      <c r="E55" s="265"/>
      <c r="F55" s="265"/>
      <c r="G55" s="265"/>
      <c r="H55" s="265"/>
      <c r="I55" s="265"/>
      <c r="J55" s="266"/>
      <c r="K55" s="127" t="s">
        <v>75</v>
      </c>
      <c r="L55" s="128"/>
      <c r="M55" s="128"/>
      <c r="N55" s="128"/>
      <c r="O55" s="128"/>
      <c r="P55" s="262" t="e">
        <f>VariationCout</f>
        <v>#REF!</v>
      </c>
      <c r="Q55" s="263"/>
    </row>
    <row r="56" spans="1:17" x14ac:dyDescent="0.25">
      <c r="A56" s="194"/>
      <c r="B56" s="139"/>
      <c r="C56" s="139" t="s">
        <v>57</v>
      </c>
      <c r="D56" s="139"/>
      <c r="E56" s="139"/>
      <c r="F56" s="139"/>
      <c r="G56" s="139" t="s">
        <v>58</v>
      </c>
      <c r="H56" s="139"/>
      <c r="I56" s="139"/>
      <c r="J56" s="139"/>
      <c r="K56" s="139" t="s">
        <v>60</v>
      </c>
      <c r="L56" s="139"/>
      <c r="M56" s="139"/>
      <c r="N56" s="139" t="s">
        <v>59</v>
      </c>
      <c r="O56" s="139"/>
      <c r="P56" s="139"/>
      <c r="Q56" s="70" t="s">
        <v>61</v>
      </c>
    </row>
    <row r="57" spans="1:17" x14ac:dyDescent="0.25">
      <c r="A57" s="129" t="s">
        <v>9</v>
      </c>
      <c r="B57" s="130"/>
      <c r="C57" s="140">
        <f>IF(ISBLANK(Q83),M83,Q83)</f>
        <v>0</v>
      </c>
      <c r="D57" s="140"/>
      <c r="E57" s="140"/>
      <c r="F57" s="140"/>
      <c r="G57" s="156"/>
      <c r="H57" s="156"/>
      <c r="I57" s="156"/>
      <c r="J57" s="156"/>
      <c r="K57" s="156">
        <f>O104</f>
        <v>0</v>
      </c>
      <c r="L57" s="156"/>
      <c r="M57" s="156"/>
      <c r="N57" s="156">
        <f>C57-K57</f>
        <v>0</v>
      </c>
      <c r="O57" s="156"/>
      <c r="P57" s="156"/>
      <c r="Q57" s="102">
        <f>K79</f>
        <v>0</v>
      </c>
    </row>
    <row r="58" spans="1:17" x14ac:dyDescent="0.25">
      <c r="A58" s="129" t="s">
        <v>10</v>
      </c>
      <c r="B58" s="130"/>
      <c r="C58" s="140">
        <f>IF(ISBLANK(Q111),M111,Q111)</f>
        <v>0</v>
      </c>
      <c r="D58" s="140"/>
      <c r="E58" s="140"/>
      <c r="F58" s="140"/>
      <c r="G58" s="156">
        <f>O120+O122</f>
        <v>0</v>
      </c>
      <c r="H58" s="156"/>
      <c r="I58" s="156"/>
      <c r="J58" s="156"/>
      <c r="K58" s="156">
        <f>O131</f>
        <v>0</v>
      </c>
      <c r="L58" s="156"/>
      <c r="M58" s="156"/>
      <c r="N58" s="156">
        <f t="shared" ref="N58:N59" si="0">C58-K58</f>
        <v>0</v>
      </c>
      <c r="O58" s="156"/>
      <c r="P58" s="156"/>
      <c r="Q58" s="102">
        <f>K107</f>
        <v>0</v>
      </c>
    </row>
    <row r="59" spans="1:17" x14ac:dyDescent="0.25">
      <c r="A59" s="129" t="s">
        <v>11</v>
      </c>
      <c r="B59" s="130"/>
      <c r="C59" s="140">
        <f>IF(ISBLANK(Q139),M139,Q139)</f>
        <v>0</v>
      </c>
      <c r="D59" s="140"/>
      <c r="E59" s="140"/>
      <c r="F59" s="140"/>
      <c r="G59" s="156"/>
      <c r="H59" s="156"/>
      <c r="I59" s="156"/>
      <c r="J59" s="156"/>
      <c r="K59" s="155">
        <f>O159</f>
        <v>0</v>
      </c>
      <c r="L59" s="155"/>
      <c r="M59" s="155"/>
      <c r="N59" s="156">
        <f t="shared" si="0"/>
        <v>0</v>
      </c>
      <c r="O59" s="156"/>
      <c r="P59" s="156"/>
      <c r="Q59" s="103">
        <f>K134</f>
        <v>0</v>
      </c>
    </row>
    <row r="60" spans="1:17" ht="16.5" thickBot="1" x14ac:dyDescent="0.3">
      <c r="A60" s="131" t="s">
        <v>63</v>
      </c>
      <c r="B60" s="132"/>
      <c r="C60" s="138">
        <f>SUM(C57:E59)</f>
        <v>0</v>
      </c>
      <c r="D60" s="138"/>
      <c r="E60" s="138"/>
      <c r="F60" s="138"/>
      <c r="G60" s="138"/>
      <c r="H60" s="138"/>
      <c r="I60" s="138"/>
      <c r="J60" s="138"/>
      <c r="K60" s="138">
        <f>SUM(K57:M59)</f>
        <v>0</v>
      </c>
      <c r="L60" s="138"/>
      <c r="M60" s="138"/>
      <c r="N60" s="138">
        <f>DernierBudgetAutorisé-TotalProjeté</f>
        <v>0</v>
      </c>
      <c r="O60" s="138"/>
      <c r="P60" s="138"/>
      <c r="Q60" s="80"/>
    </row>
    <row r="61" spans="1:17" ht="7.5" customHeight="1" thickTop="1" thickBot="1" x14ac:dyDescent="0.3"/>
    <row r="62" spans="1:17" ht="16.5" thickTop="1" thickBot="1" x14ac:dyDescent="0.3">
      <c r="A62" s="197" t="s">
        <v>37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9"/>
    </row>
    <row r="63" spans="1:17" ht="15.75" thickTop="1" x14ac:dyDescent="0.25">
      <c r="A63" s="183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5"/>
    </row>
    <row r="64" spans="1:17" ht="15.75" thickBot="1" x14ac:dyDescent="0.3">
      <c r="A64" s="186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8"/>
    </row>
    <row r="65" spans="1:17" ht="6" customHeight="1" thickTop="1" thickBot="1" x14ac:dyDescent="0.3"/>
    <row r="66" spans="1:17" ht="14.25" customHeight="1" x14ac:dyDescent="0.25">
      <c r="A66" s="136" t="s">
        <v>80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</row>
    <row r="67" spans="1:17" ht="4.5" customHeight="1" thickBot="1" x14ac:dyDescent="0.3"/>
    <row r="68" spans="1:17" ht="14.25" customHeight="1" thickTop="1" thickBot="1" x14ac:dyDescent="0.3">
      <c r="A68" s="133" t="s">
        <v>88</v>
      </c>
      <c r="B68" s="135"/>
      <c r="C68" s="66">
        <v>3</v>
      </c>
      <c r="I68" s="133" t="s">
        <v>89</v>
      </c>
      <c r="J68" s="134"/>
      <c r="K68" s="134"/>
      <c r="L68" s="134"/>
      <c r="M68" s="134"/>
      <c r="N68" s="135"/>
      <c r="O68" s="66">
        <v>3</v>
      </c>
    </row>
    <row r="69" spans="1:17" ht="6" customHeight="1" thickTop="1" thickBot="1" x14ac:dyDescent="0.3"/>
    <row r="70" spans="1:17" ht="14.25" customHeight="1" thickTop="1" thickBot="1" x14ac:dyDescent="0.3">
      <c r="A70" s="197" t="s">
        <v>37</v>
      </c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9"/>
    </row>
    <row r="71" spans="1:17" ht="14.25" customHeight="1" thickTop="1" x14ac:dyDescent="0.25">
      <c r="A71" s="387"/>
      <c r="B71" s="388"/>
      <c r="C71" s="388"/>
      <c r="D71" s="388"/>
      <c r="E71" s="388"/>
      <c r="F71" s="388"/>
      <c r="G71" s="388"/>
      <c r="H71" s="388"/>
      <c r="I71" s="388"/>
      <c r="J71" s="388"/>
      <c r="K71" s="388"/>
      <c r="L71" s="388"/>
      <c r="M71" s="388"/>
      <c r="N71" s="388"/>
      <c r="O71" s="388"/>
      <c r="P71" s="388"/>
      <c r="Q71" s="389"/>
    </row>
    <row r="72" spans="1:17" ht="14.25" customHeight="1" x14ac:dyDescent="0.25">
      <c r="A72" s="390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2"/>
    </row>
    <row r="73" spans="1:17" ht="14.25" customHeight="1" x14ac:dyDescent="0.25">
      <c r="A73" s="390"/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  <c r="P73" s="391"/>
      <c r="Q73" s="392"/>
    </row>
    <row r="74" spans="1:17" ht="14.25" customHeight="1" thickBot="1" x14ac:dyDescent="0.3">
      <c r="A74" s="393"/>
      <c r="B74" s="394"/>
      <c r="C74" s="394"/>
      <c r="D74" s="394"/>
      <c r="E74" s="394"/>
      <c r="F74" s="394"/>
      <c r="G74" s="394"/>
      <c r="H74" s="394"/>
      <c r="I74" s="394"/>
      <c r="J74" s="394"/>
      <c r="K74" s="394"/>
      <c r="L74" s="394"/>
      <c r="M74" s="394"/>
      <c r="N74" s="394"/>
      <c r="O74" s="394"/>
      <c r="P74" s="394"/>
      <c r="Q74" s="395"/>
    </row>
    <row r="75" spans="1:17" ht="13.15" customHeight="1" thickTop="1" thickBot="1" x14ac:dyDescent="0.3">
      <c r="A75" s="96" t="s">
        <v>126</v>
      </c>
    </row>
    <row r="76" spans="1:17" x14ac:dyDescent="0.25">
      <c r="A76" s="136" t="s">
        <v>79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</row>
    <row r="77" spans="1:17" ht="4.5" customHeight="1" thickBot="1" x14ac:dyDescent="0.3"/>
    <row r="78" spans="1:17" ht="15.75" customHeight="1" thickTop="1" thickBot="1" x14ac:dyDescent="0.3">
      <c r="A78" s="117" t="s">
        <v>9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9"/>
    </row>
    <row r="79" spans="1:17" ht="16.5" customHeight="1" thickTop="1" thickBot="1" x14ac:dyDescent="0.3">
      <c r="A79" s="189" t="s">
        <v>91</v>
      </c>
      <c r="B79" s="190"/>
      <c r="C79" s="328"/>
      <c r="D79" s="329"/>
      <c r="E79" s="329"/>
      <c r="F79" s="326" t="s">
        <v>74</v>
      </c>
      <c r="G79" s="327"/>
      <c r="H79" s="327"/>
      <c r="I79" s="327"/>
      <c r="J79" s="327"/>
      <c r="K79" s="211"/>
      <c r="L79" s="211"/>
      <c r="M79" s="211"/>
      <c r="N79" s="212"/>
      <c r="O79" s="415" t="s">
        <v>26</v>
      </c>
      <c r="P79" s="416"/>
      <c r="Q79" s="417"/>
    </row>
    <row r="80" spans="1:17" ht="16.5" customHeight="1" thickTop="1" thickBot="1" x14ac:dyDescent="0.3">
      <c r="A80" s="55" t="s">
        <v>82</v>
      </c>
      <c r="B80" s="328"/>
      <c r="C80" s="329"/>
      <c r="D80" s="329"/>
      <c r="E80" s="329"/>
      <c r="F80" s="326" t="s">
        <v>83</v>
      </c>
      <c r="G80" s="327"/>
      <c r="H80" s="327"/>
      <c r="I80" s="327"/>
      <c r="J80" s="327"/>
      <c r="K80" s="176"/>
      <c r="L80" s="176"/>
      <c r="M80" s="176"/>
      <c r="N80" s="177"/>
      <c r="O80" s="418"/>
      <c r="P80" s="419"/>
      <c r="Q80" s="420"/>
    </row>
    <row r="81" spans="1:17" ht="15.75" thickTop="1" x14ac:dyDescent="0.25">
      <c r="A81" s="191" t="s">
        <v>38</v>
      </c>
      <c r="B81" s="192"/>
      <c r="C81" s="191" t="s">
        <v>39</v>
      </c>
      <c r="D81" s="193"/>
      <c r="E81" s="192"/>
      <c r="F81" s="302" t="s">
        <v>40</v>
      </c>
      <c r="G81" s="303"/>
      <c r="H81" s="303"/>
      <c r="I81" s="303"/>
      <c r="J81" s="396"/>
      <c r="K81" s="332" t="s">
        <v>57</v>
      </c>
      <c r="L81" s="333"/>
      <c r="M81" s="333"/>
      <c r="N81" s="334"/>
      <c r="O81" s="335" t="s">
        <v>64</v>
      </c>
      <c r="P81" s="336"/>
      <c r="Q81" s="337"/>
    </row>
    <row r="82" spans="1:17" x14ac:dyDescent="0.25">
      <c r="A82" s="33" t="s">
        <v>41</v>
      </c>
      <c r="B82" s="34" t="s">
        <v>42</v>
      </c>
      <c r="C82" s="295" t="s">
        <v>41</v>
      </c>
      <c r="D82" s="296"/>
      <c r="E82" s="34" t="s">
        <v>42</v>
      </c>
      <c r="F82" s="234" t="s">
        <v>43</v>
      </c>
      <c r="G82" s="342"/>
      <c r="H82" s="343" t="s">
        <v>42</v>
      </c>
      <c r="I82" s="344"/>
      <c r="J82" s="344"/>
      <c r="K82" s="338" t="s">
        <v>76</v>
      </c>
      <c r="L82" s="339"/>
      <c r="M82" s="425"/>
      <c r="N82" s="426"/>
      <c r="O82" s="347" t="s">
        <v>77</v>
      </c>
      <c r="P82" s="348"/>
      <c r="Q82" s="81"/>
    </row>
    <row r="83" spans="1:17" ht="15.75" thickBot="1" x14ac:dyDescent="0.3">
      <c r="A83" s="35"/>
      <c r="B83" s="36"/>
      <c r="C83" s="330"/>
      <c r="D83" s="331"/>
      <c r="E83" s="36"/>
      <c r="F83" s="330"/>
      <c r="G83" s="331"/>
      <c r="H83" s="208"/>
      <c r="I83" s="209"/>
      <c r="J83" s="210"/>
      <c r="K83" s="153" t="s">
        <v>139</v>
      </c>
      <c r="L83" s="154"/>
      <c r="M83" s="151">
        <v>0</v>
      </c>
      <c r="N83" s="152"/>
      <c r="O83" s="153" t="s">
        <v>139</v>
      </c>
      <c r="P83" s="154"/>
      <c r="Q83" s="101">
        <v>0</v>
      </c>
    </row>
    <row r="84" spans="1:17" ht="16.5" thickTop="1" thickBot="1" x14ac:dyDescent="0.3">
      <c r="A84" s="421" t="s">
        <v>136</v>
      </c>
      <c r="B84" s="422"/>
      <c r="C84" s="423"/>
      <c r="D84" s="423"/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4"/>
    </row>
    <row r="85" spans="1:17" ht="4.5" customHeight="1" thickTop="1" x14ac:dyDescent="0.25"/>
    <row r="86" spans="1:17" ht="27.75" customHeight="1" x14ac:dyDescent="0.25">
      <c r="C86" s="171" t="s">
        <v>65</v>
      </c>
      <c r="D86" s="171"/>
      <c r="E86" s="171"/>
      <c r="F86" s="50"/>
      <c r="G86" s="120" t="s">
        <v>66</v>
      </c>
      <c r="H86" s="120"/>
      <c r="I86" s="120"/>
      <c r="J86" s="50"/>
      <c r="K86" s="120" t="s">
        <v>71</v>
      </c>
      <c r="L86" s="50"/>
      <c r="M86" s="120" t="s">
        <v>72</v>
      </c>
      <c r="N86" s="41"/>
      <c r="O86" s="122" t="s">
        <v>63</v>
      </c>
      <c r="P86" s="41"/>
      <c r="Q86" s="120" t="s">
        <v>73</v>
      </c>
    </row>
    <row r="87" spans="1:17" ht="31.5" customHeight="1" x14ac:dyDescent="0.25">
      <c r="C87" s="49" t="s">
        <v>69</v>
      </c>
      <c r="D87" s="49"/>
      <c r="E87" s="49" t="s">
        <v>70</v>
      </c>
      <c r="F87" s="50"/>
      <c r="G87" s="49" t="s">
        <v>69</v>
      </c>
      <c r="H87" s="47"/>
      <c r="I87" s="47" t="s">
        <v>70</v>
      </c>
      <c r="J87" s="41"/>
      <c r="K87" s="121"/>
      <c r="L87" s="50"/>
      <c r="M87" s="121"/>
      <c r="N87" s="41"/>
      <c r="O87" s="122"/>
      <c r="P87" s="41"/>
      <c r="Q87" s="121"/>
    </row>
    <row r="88" spans="1:17" ht="3.75" customHeight="1" x14ac:dyDescent="0.25">
      <c r="C88" s="49"/>
      <c r="D88" s="50"/>
      <c r="E88" s="49"/>
      <c r="F88" s="50"/>
      <c r="G88" s="49"/>
      <c r="H88" s="51"/>
      <c r="I88" s="47"/>
      <c r="J88" s="41"/>
      <c r="K88" s="47"/>
      <c r="L88" s="50"/>
      <c r="M88" s="47"/>
      <c r="N88" s="41"/>
      <c r="O88" s="49"/>
      <c r="P88" s="41"/>
      <c r="Q88" s="47"/>
    </row>
    <row r="89" spans="1:17" ht="3.75" customHeight="1" x14ac:dyDescent="0.25">
      <c r="C89" s="89"/>
      <c r="D89" s="90"/>
      <c r="E89" s="89"/>
      <c r="F89" s="90"/>
      <c r="G89" s="89"/>
      <c r="H89" s="87"/>
      <c r="I89" s="88"/>
      <c r="J89" s="41"/>
      <c r="K89" s="88"/>
      <c r="L89" s="90"/>
      <c r="M89" s="88"/>
      <c r="N89" s="41"/>
      <c r="O89" s="89"/>
      <c r="P89" s="41"/>
      <c r="Q89" s="88"/>
    </row>
    <row r="90" spans="1:17" x14ac:dyDescent="0.25">
      <c r="A90" s="104" t="str">
        <f>"Réel "&amp;Paramètres!$B$8</f>
        <v>Réel 2015-2016</v>
      </c>
      <c r="B90" s="104"/>
      <c r="C90" s="63">
        <v>0</v>
      </c>
      <c r="E90" s="64"/>
      <c r="G90" s="63">
        <v>0</v>
      </c>
      <c r="I90" s="64"/>
      <c r="K90" s="63">
        <v>0</v>
      </c>
      <c r="M90" s="63">
        <v>0</v>
      </c>
      <c r="O90" s="63">
        <f>C90+G90+K90+M90</f>
        <v>0</v>
      </c>
      <c r="Q90" s="63">
        <v>0</v>
      </c>
    </row>
    <row r="91" spans="1:17" x14ac:dyDescent="0.25">
      <c r="A91" s="104" t="str">
        <f>"Réel "&amp;Paramètres!$B$7</f>
        <v>Réel 2016-2017</v>
      </c>
      <c r="B91" s="104"/>
      <c r="C91" s="63">
        <v>0</v>
      </c>
      <c r="E91" s="64"/>
      <c r="G91" s="63">
        <v>0</v>
      </c>
      <c r="I91" s="64"/>
      <c r="K91" s="63">
        <v>0</v>
      </c>
      <c r="M91" s="63">
        <v>0</v>
      </c>
      <c r="O91" s="63">
        <f>C91+G91+K91+M91</f>
        <v>0</v>
      </c>
      <c r="Q91" s="63">
        <v>0</v>
      </c>
    </row>
    <row r="92" spans="1:17" ht="3.75" customHeight="1" x14ac:dyDescent="0.25">
      <c r="C92" s="94"/>
      <c r="D92" s="91"/>
      <c r="E92" s="94"/>
      <c r="F92" s="91"/>
      <c r="G92" s="94"/>
      <c r="H92" s="92"/>
      <c r="I92" s="93"/>
      <c r="J92" s="41"/>
      <c r="K92" s="93"/>
      <c r="L92" s="91"/>
      <c r="M92" s="93"/>
      <c r="N92" s="41"/>
      <c r="O92" s="94"/>
      <c r="P92" s="41"/>
      <c r="Q92" s="93"/>
    </row>
    <row r="93" spans="1:17" x14ac:dyDescent="0.25">
      <c r="A93" s="104" t="str">
        <f>"Réel avant "&amp;Paramètres!$B$6</f>
        <v>Réel avant 2017-2018</v>
      </c>
      <c r="B93" s="104"/>
      <c r="C93" s="99">
        <f>SUM(C90:C91)</f>
        <v>0</v>
      </c>
      <c r="E93" s="100">
        <f>SUM(E90:E91)</f>
        <v>0</v>
      </c>
      <c r="G93" s="99">
        <f>SUM(G90:G91)</f>
        <v>0</v>
      </c>
      <c r="I93" s="100">
        <f>SUM(I90:I91)</f>
        <v>0</v>
      </c>
      <c r="K93" s="99">
        <f>SUM(K90:K91)</f>
        <v>0</v>
      </c>
      <c r="M93" s="99">
        <f>SUM(M90:M91)</f>
        <v>0</v>
      </c>
      <c r="O93" s="99">
        <f>SUM(O90:O91)</f>
        <v>0</v>
      </c>
      <c r="Q93" s="99">
        <f>SUM(Q90:Q91)</f>
        <v>0</v>
      </c>
    </row>
    <row r="94" spans="1:17" ht="4.5" customHeight="1" x14ac:dyDescent="0.25">
      <c r="A94" s="95"/>
      <c r="B94" s="95"/>
    </row>
    <row r="95" spans="1:17" x14ac:dyDescent="0.25">
      <c r="A95" s="104" t="str">
        <f>"Réel "&amp;Paramètres!$B$6</f>
        <v>Réel 2017-2018</v>
      </c>
      <c r="B95" s="104"/>
      <c r="C95" s="63">
        <v>0</v>
      </c>
      <c r="E95" s="64"/>
      <c r="G95" s="63">
        <v>0</v>
      </c>
      <c r="I95" s="64"/>
      <c r="K95" s="63">
        <v>0</v>
      </c>
      <c r="M95" s="63">
        <v>0</v>
      </c>
      <c r="O95" s="63">
        <f>C95+G95+K95+M95</f>
        <v>0</v>
      </c>
      <c r="Q95" s="63">
        <v>0</v>
      </c>
    </row>
    <row r="96" spans="1:17" ht="4.5" customHeight="1" x14ac:dyDescent="0.25">
      <c r="A96" s="48"/>
      <c r="B96" s="48"/>
    </row>
    <row r="97" spans="1:17" x14ac:dyDescent="0.25">
      <c r="A97" s="104" t="str">
        <f>"à faire  "&amp;Paramètres!$B$6</f>
        <v>à faire  2017-2018</v>
      </c>
      <c r="B97" s="104"/>
      <c r="C97" s="63">
        <v>0</v>
      </c>
      <c r="E97" s="64"/>
      <c r="G97" s="63">
        <v>0</v>
      </c>
      <c r="I97" s="64"/>
      <c r="K97" s="63">
        <v>0</v>
      </c>
      <c r="M97" s="63">
        <v>0</v>
      </c>
      <c r="O97" s="63">
        <f>C97+G97+K97+M97</f>
        <v>0</v>
      </c>
      <c r="Q97" s="63">
        <v>0</v>
      </c>
    </row>
    <row r="98" spans="1:17" ht="4.5" customHeight="1" x14ac:dyDescent="0.25">
      <c r="A98" s="48"/>
      <c r="B98" s="48"/>
    </row>
    <row r="99" spans="1:17" x14ac:dyDescent="0.25">
      <c r="A99" s="104" t="str">
        <f>"Projeté "&amp;Paramètres!$B$9</f>
        <v>Projeté 2018-2019</v>
      </c>
      <c r="B99" s="104"/>
      <c r="C99" s="63">
        <v>0</v>
      </c>
      <c r="E99" s="64"/>
      <c r="G99" s="63">
        <v>0</v>
      </c>
      <c r="I99" s="64"/>
      <c r="K99" s="63">
        <v>0</v>
      </c>
      <c r="M99" s="63">
        <v>0</v>
      </c>
      <c r="O99" s="63">
        <f>C99+G99+K99+M99</f>
        <v>0</v>
      </c>
      <c r="Q99" s="63">
        <v>0</v>
      </c>
    </row>
    <row r="100" spans="1:17" x14ac:dyDescent="0.25">
      <c r="A100" s="104" t="str">
        <f>"Projeté "&amp;Paramètres!$B$10</f>
        <v>Projeté 2019-2020</v>
      </c>
      <c r="B100" s="104"/>
      <c r="C100" s="63">
        <v>0</v>
      </c>
      <c r="E100" s="64"/>
      <c r="G100" s="63">
        <v>0</v>
      </c>
      <c r="I100" s="64"/>
      <c r="K100" s="63">
        <v>0</v>
      </c>
      <c r="M100" s="63">
        <v>0</v>
      </c>
      <c r="O100" s="63">
        <f>C100+G100+K100+M100</f>
        <v>0</v>
      </c>
      <c r="Q100" s="63">
        <v>0</v>
      </c>
    </row>
    <row r="101" spans="1:17" x14ac:dyDescent="0.25">
      <c r="A101" s="104" t="str">
        <f>"Projeté "&amp;Paramètres!$B$11</f>
        <v>Projeté 2020-2021</v>
      </c>
      <c r="B101" s="104"/>
      <c r="C101" s="63">
        <v>0</v>
      </c>
      <c r="E101" s="64"/>
      <c r="G101" s="63">
        <v>0</v>
      </c>
      <c r="I101" s="64"/>
      <c r="K101" s="63">
        <v>0</v>
      </c>
      <c r="M101" s="63">
        <v>0</v>
      </c>
      <c r="O101" s="63">
        <f>C101+G101+K101+M101</f>
        <v>0</v>
      </c>
      <c r="Q101" s="63">
        <v>0</v>
      </c>
    </row>
    <row r="102" spans="1:17" x14ac:dyDescent="0.25">
      <c r="A102" s="104" t="str">
        <f>"Projeté après "&amp;Paramètres!$B$11</f>
        <v>Projeté après 2020-2021</v>
      </c>
      <c r="B102" s="104"/>
      <c r="C102" s="63">
        <v>0</v>
      </c>
      <c r="E102" s="64"/>
      <c r="G102" s="63">
        <v>0</v>
      </c>
      <c r="I102" s="64"/>
      <c r="K102" s="63">
        <v>0</v>
      </c>
      <c r="M102" s="63">
        <v>0</v>
      </c>
      <c r="O102" s="63">
        <f>C102+G102+K102+M102</f>
        <v>0</v>
      </c>
      <c r="Q102" s="63">
        <v>0</v>
      </c>
    </row>
    <row r="103" spans="1:17" ht="6.75" customHeight="1" x14ac:dyDescent="0.25"/>
    <row r="104" spans="1:17" x14ac:dyDescent="0.25">
      <c r="B104" s="48" t="s">
        <v>63</v>
      </c>
      <c r="C104" s="63">
        <f>SUM(C93+C95+C97+C99+C100+C101+C102)</f>
        <v>0</v>
      </c>
      <c r="D104" s="54"/>
      <c r="E104" s="64">
        <f>SUM(E93+E95+E97+E99+E100+E101+E102)</f>
        <v>0</v>
      </c>
      <c r="F104" s="54"/>
      <c r="G104" s="63">
        <f>SUM(G93+G95+G97+G99+G100+G101+G102)</f>
        <v>0</v>
      </c>
      <c r="H104" s="54"/>
      <c r="I104" s="63">
        <f>SUM(I95+I95+I97+I99+I100+I101+I102)</f>
        <v>0</v>
      </c>
      <c r="J104" s="54"/>
      <c r="K104" s="63">
        <f>SUM(K93+K95+K97+K99+K100+K101+K102)</f>
        <v>0</v>
      </c>
      <c r="L104" s="54"/>
      <c r="M104" s="63">
        <f>SUM(M93+M95+M97+M99+M100+M101+M102)</f>
        <v>0</v>
      </c>
      <c r="N104" s="54"/>
      <c r="O104" s="63">
        <f>SUM(P93+O95+O97+O99+O100+O101+O102)</f>
        <v>0</v>
      </c>
      <c r="P104" s="54"/>
      <c r="Q104" s="63">
        <f>SUM(Q93+Q95+Q97+Q99+Q100+Q101+Q102)</f>
        <v>0</v>
      </c>
    </row>
    <row r="105" spans="1:17" ht="4.5" customHeight="1" thickBot="1" x14ac:dyDescent="0.3"/>
    <row r="106" spans="1:17" ht="17.25" thickTop="1" thickBot="1" x14ac:dyDescent="0.3">
      <c r="A106" s="117" t="s">
        <v>10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9"/>
    </row>
    <row r="107" spans="1:17" ht="16.5" customHeight="1" thickTop="1" thickBot="1" x14ac:dyDescent="0.3">
      <c r="A107" s="189" t="s">
        <v>91</v>
      </c>
      <c r="B107" s="190"/>
      <c r="C107" s="328"/>
      <c r="D107" s="329"/>
      <c r="E107" s="329"/>
      <c r="F107" s="326" t="s">
        <v>74</v>
      </c>
      <c r="G107" s="327"/>
      <c r="H107" s="327"/>
      <c r="I107" s="327"/>
      <c r="J107" s="327"/>
      <c r="K107" s="349"/>
      <c r="L107" s="349"/>
      <c r="M107" s="349"/>
      <c r="N107" s="350"/>
      <c r="O107" s="415" t="s">
        <v>26</v>
      </c>
      <c r="P107" s="416"/>
      <c r="Q107" s="417"/>
    </row>
    <row r="108" spans="1:17" ht="16.5" customHeight="1" thickTop="1" thickBot="1" x14ac:dyDescent="0.3">
      <c r="A108" s="55" t="s">
        <v>82</v>
      </c>
      <c r="B108" s="328"/>
      <c r="C108" s="329"/>
      <c r="D108" s="329"/>
      <c r="E108" s="329"/>
      <c r="F108" s="326" t="s">
        <v>83</v>
      </c>
      <c r="G108" s="327"/>
      <c r="H108" s="327"/>
      <c r="I108" s="327"/>
      <c r="J108" s="327"/>
      <c r="K108" s="176"/>
      <c r="L108" s="176"/>
      <c r="M108" s="176"/>
      <c r="N108" s="177"/>
      <c r="O108" s="418"/>
      <c r="P108" s="419"/>
      <c r="Q108" s="420"/>
    </row>
    <row r="109" spans="1:17" ht="15.75" thickTop="1" x14ac:dyDescent="0.25">
      <c r="A109" s="191" t="s">
        <v>38</v>
      </c>
      <c r="B109" s="192"/>
      <c r="C109" s="191" t="s">
        <v>39</v>
      </c>
      <c r="D109" s="193"/>
      <c r="E109" s="192"/>
      <c r="F109" s="302" t="s">
        <v>40</v>
      </c>
      <c r="G109" s="303"/>
      <c r="H109" s="303"/>
      <c r="I109" s="303"/>
      <c r="J109" s="396"/>
      <c r="K109" s="332" t="s">
        <v>57</v>
      </c>
      <c r="L109" s="333"/>
      <c r="M109" s="333"/>
      <c r="N109" s="334"/>
      <c r="O109" s="335" t="s">
        <v>64</v>
      </c>
      <c r="P109" s="336"/>
      <c r="Q109" s="337"/>
    </row>
    <row r="110" spans="1:17" x14ac:dyDescent="0.25">
      <c r="A110" s="33" t="s">
        <v>41</v>
      </c>
      <c r="B110" s="34" t="s">
        <v>42</v>
      </c>
      <c r="C110" s="295" t="s">
        <v>41</v>
      </c>
      <c r="D110" s="296"/>
      <c r="E110" s="34" t="s">
        <v>42</v>
      </c>
      <c r="F110" s="234" t="s">
        <v>43</v>
      </c>
      <c r="G110" s="342"/>
      <c r="H110" s="343" t="s">
        <v>42</v>
      </c>
      <c r="I110" s="344"/>
      <c r="J110" s="344"/>
      <c r="K110" s="338" t="s">
        <v>76</v>
      </c>
      <c r="L110" s="339"/>
      <c r="M110" s="340"/>
      <c r="N110" s="341"/>
      <c r="O110" s="347" t="s">
        <v>77</v>
      </c>
      <c r="P110" s="348"/>
      <c r="Q110" s="59"/>
    </row>
    <row r="111" spans="1:17" ht="15.75" thickBot="1" x14ac:dyDescent="0.3">
      <c r="A111" s="35"/>
      <c r="B111" s="36"/>
      <c r="C111" s="330"/>
      <c r="D111" s="331"/>
      <c r="E111" s="36"/>
      <c r="F111" s="330"/>
      <c r="G111" s="331"/>
      <c r="H111" s="208"/>
      <c r="I111" s="209"/>
      <c r="J111" s="210"/>
      <c r="K111" s="153" t="s">
        <v>139</v>
      </c>
      <c r="L111" s="154"/>
      <c r="M111" s="151">
        <v>0</v>
      </c>
      <c r="N111" s="152"/>
      <c r="O111" s="153" t="s">
        <v>139</v>
      </c>
      <c r="P111" s="154"/>
      <c r="Q111" s="101">
        <v>0</v>
      </c>
    </row>
    <row r="112" spans="1:17" ht="16.5" thickTop="1" thickBot="1" x14ac:dyDescent="0.3">
      <c r="A112" s="421" t="s">
        <v>136</v>
      </c>
      <c r="B112" s="422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3"/>
      <c r="Q112" s="424"/>
    </row>
    <row r="113" spans="1:17" ht="4.5" customHeight="1" thickTop="1" x14ac:dyDescent="0.25">
      <c r="A113" s="56"/>
      <c r="B113" s="56"/>
      <c r="C113" s="56"/>
      <c r="D113" s="56"/>
      <c r="E113" s="56"/>
      <c r="F113" s="56"/>
      <c r="G113" s="56"/>
      <c r="H113" s="65"/>
      <c r="I113" s="65"/>
      <c r="J113" s="65"/>
      <c r="K113" s="56"/>
      <c r="L113" s="56"/>
      <c r="M113" s="56"/>
      <c r="N113" s="56"/>
      <c r="O113" s="50"/>
      <c r="P113" s="50"/>
      <c r="Q113" s="50"/>
    </row>
    <row r="114" spans="1:17" ht="27.75" customHeight="1" x14ac:dyDescent="0.25">
      <c r="C114" s="171" t="s">
        <v>65</v>
      </c>
      <c r="D114" s="171"/>
      <c r="E114" s="171"/>
      <c r="F114" s="50"/>
      <c r="G114" s="120" t="s">
        <v>66</v>
      </c>
      <c r="H114" s="120"/>
      <c r="I114" s="120"/>
      <c r="J114" s="50"/>
      <c r="K114" s="120" t="s">
        <v>71</v>
      </c>
      <c r="L114" s="50"/>
      <c r="M114" s="120" t="s">
        <v>72</v>
      </c>
      <c r="N114" s="41"/>
      <c r="O114" s="122" t="s">
        <v>63</v>
      </c>
      <c r="P114" s="41"/>
      <c r="Q114" s="120" t="s">
        <v>73</v>
      </c>
    </row>
    <row r="115" spans="1:17" ht="31.5" customHeight="1" x14ac:dyDescent="0.25">
      <c r="C115" s="49" t="s">
        <v>69</v>
      </c>
      <c r="D115" s="49"/>
      <c r="E115" s="49" t="s">
        <v>70</v>
      </c>
      <c r="F115" s="50"/>
      <c r="G115" s="49" t="s">
        <v>69</v>
      </c>
      <c r="H115" s="47"/>
      <c r="I115" s="72" t="s">
        <v>70</v>
      </c>
      <c r="J115" s="41"/>
      <c r="K115" s="121"/>
      <c r="L115" s="50"/>
      <c r="M115" s="121"/>
      <c r="N115" s="41"/>
      <c r="O115" s="122"/>
      <c r="P115" s="41"/>
      <c r="Q115" s="121"/>
    </row>
    <row r="116" spans="1:17" ht="3.75" customHeight="1" x14ac:dyDescent="0.25">
      <c r="C116" s="94"/>
      <c r="D116" s="91"/>
      <c r="E116" s="94"/>
      <c r="F116" s="91"/>
      <c r="G116" s="94"/>
      <c r="H116" s="92"/>
      <c r="I116" s="93"/>
      <c r="J116" s="41"/>
      <c r="K116" s="93"/>
      <c r="L116" s="91"/>
      <c r="M116" s="93"/>
      <c r="N116" s="41"/>
      <c r="O116" s="94"/>
      <c r="P116" s="41"/>
      <c r="Q116" s="93"/>
    </row>
    <row r="117" spans="1:17" x14ac:dyDescent="0.25">
      <c r="A117" s="104" t="str">
        <f>"Réel "&amp;Paramètres!$B$8</f>
        <v>Réel 2015-2016</v>
      </c>
      <c r="B117" s="104"/>
      <c r="C117" s="63">
        <v>0</v>
      </c>
      <c r="E117" s="64"/>
      <c r="G117" s="63">
        <v>0</v>
      </c>
      <c r="I117" s="64"/>
      <c r="K117" s="63">
        <v>0</v>
      </c>
      <c r="M117" s="63">
        <v>0</v>
      </c>
      <c r="O117" s="63">
        <f>C117+G117+K117+M117</f>
        <v>0</v>
      </c>
      <c r="Q117" s="63">
        <v>0</v>
      </c>
    </row>
    <row r="118" spans="1:17" x14ac:dyDescent="0.25">
      <c r="A118" s="104" t="str">
        <f>"Réel "&amp;Paramètres!$B$7</f>
        <v>Réel 2016-2017</v>
      </c>
      <c r="B118" s="104"/>
      <c r="C118" s="63">
        <v>0</v>
      </c>
      <c r="E118" s="64"/>
      <c r="G118" s="63">
        <v>0</v>
      </c>
      <c r="I118" s="64"/>
      <c r="K118" s="63">
        <v>0</v>
      </c>
      <c r="M118" s="63">
        <v>0</v>
      </c>
      <c r="O118" s="63">
        <f>C118+G118+K118+M118</f>
        <v>0</v>
      </c>
      <c r="Q118" s="63">
        <v>0</v>
      </c>
    </row>
    <row r="119" spans="1:17" ht="3.75" customHeight="1" x14ac:dyDescent="0.25">
      <c r="C119" s="89"/>
      <c r="D119" s="90"/>
      <c r="E119" s="89"/>
      <c r="F119" s="90"/>
      <c r="G119" s="89"/>
      <c r="H119" s="87"/>
      <c r="I119" s="88"/>
      <c r="J119" s="41"/>
      <c r="K119" s="88"/>
      <c r="L119" s="90"/>
      <c r="M119" s="88"/>
      <c r="N119" s="41"/>
      <c r="O119" s="89"/>
      <c r="P119" s="41"/>
      <c r="Q119" s="88"/>
    </row>
    <row r="120" spans="1:17" x14ac:dyDescent="0.25">
      <c r="A120" s="104" t="str">
        <f>"Réel avant "&amp;Paramètres!$B$6</f>
        <v>Réel avant 2017-2018</v>
      </c>
      <c r="B120" s="104"/>
      <c r="C120" s="99">
        <f>SUM(C117:C118)</f>
        <v>0</v>
      </c>
      <c r="E120" s="100">
        <f>SUM(E117:E118)</f>
        <v>0</v>
      </c>
      <c r="G120" s="99">
        <f>SUM(G117:G118)</f>
        <v>0</v>
      </c>
      <c r="I120" s="100">
        <f>SUM(I117:I118)</f>
        <v>0</v>
      </c>
      <c r="K120" s="99">
        <f>SUM(K117:K118)</f>
        <v>0</v>
      </c>
      <c r="M120" s="99">
        <f>SUM(M117:M118)</f>
        <v>0</v>
      </c>
      <c r="O120" s="99">
        <f>SUM(O117:O118)</f>
        <v>0</v>
      </c>
      <c r="Q120" s="99">
        <f>SUM(Q117:Q118)</f>
        <v>0</v>
      </c>
    </row>
    <row r="121" spans="1:17" ht="4.5" customHeight="1" x14ac:dyDescent="0.25">
      <c r="A121" s="48"/>
      <c r="B121" s="48"/>
    </row>
    <row r="122" spans="1:17" x14ac:dyDescent="0.25">
      <c r="A122" s="104" t="str">
        <f>"Réel "&amp;Paramètres!$B$6</f>
        <v>Réel 2017-2018</v>
      </c>
      <c r="B122" s="104"/>
      <c r="C122" s="63">
        <v>0</v>
      </c>
      <c r="E122" s="64"/>
      <c r="G122" s="63">
        <v>0</v>
      </c>
      <c r="I122" s="64"/>
      <c r="K122" s="63">
        <v>0</v>
      </c>
      <c r="M122" s="63">
        <v>0</v>
      </c>
      <c r="O122" s="63">
        <f>C122+G122+K122+M122</f>
        <v>0</v>
      </c>
      <c r="Q122" s="63">
        <v>0</v>
      </c>
    </row>
    <row r="123" spans="1:17" ht="4.5" customHeight="1" x14ac:dyDescent="0.25">
      <c r="A123" s="48"/>
      <c r="B123" s="48"/>
    </row>
    <row r="124" spans="1:17" x14ac:dyDescent="0.25">
      <c r="A124" s="104" t="str">
        <f>"à faire  "&amp;Paramètres!$B$6</f>
        <v>à faire  2017-2018</v>
      </c>
      <c r="B124" s="104"/>
      <c r="C124" s="63">
        <v>0</v>
      </c>
      <c r="E124" s="64"/>
      <c r="G124" s="63">
        <v>0</v>
      </c>
      <c r="I124" s="64"/>
      <c r="K124" s="63">
        <v>0</v>
      </c>
      <c r="M124" s="63">
        <v>0</v>
      </c>
      <c r="O124" s="63">
        <f>C124+G124+K124+M124</f>
        <v>0</v>
      </c>
      <c r="Q124" s="63">
        <v>0</v>
      </c>
    </row>
    <row r="125" spans="1:17" ht="4.5" customHeight="1" x14ac:dyDescent="0.25">
      <c r="A125" s="48"/>
      <c r="B125" s="48"/>
    </row>
    <row r="126" spans="1:17" x14ac:dyDescent="0.25">
      <c r="A126" s="104" t="str">
        <f>"Projeté "&amp;Paramètres!$B$9</f>
        <v>Projeté 2018-2019</v>
      </c>
      <c r="B126" s="104"/>
      <c r="C126" s="63">
        <v>0</v>
      </c>
      <c r="E126" s="64"/>
      <c r="G126" s="63">
        <v>0</v>
      </c>
      <c r="I126" s="64"/>
      <c r="K126" s="63">
        <v>0</v>
      </c>
      <c r="M126" s="63">
        <v>0</v>
      </c>
      <c r="O126" s="63">
        <f>C126+G126+K126+M126</f>
        <v>0</v>
      </c>
      <c r="Q126" s="63">
        <v>0</v>
      </c>
    </row>
    <row r="127" spans="1:17" x14ac:dyDescent="0.25">
      <c r="A127" s="104" t="str">
        <f>"Projeté "&amp;Paramètres!$B$10</f>
        <v>Projeté 2019-2020</v>
      </c>
      <c r="B127" s="104"/>
      <c r="C127" s="63">
        <v>0</v>
      </c>
      <c r="E127" s="64"/>
      <c r="G127" s="63">
        <v>0</v>
      </c>
      <c r="I127" s="64"/>
      <c r="K127" s="63">
        <v>0</v>
      </c>
      <c r="M127" s="63">
        <v>0</v>
      </c>
      <c r="O127" s="63">
        <f>C127+G127+K127+M127</f>
        <v>0</v>
      </c>
      <c r="Q127" s="63">
        <v>0</v>
      </c>
    </row>
    <row r="128" spans="1:17" x14ac:dyDescent="0.25">
      <c r="A128" s="104" t="str">
        <f>"Projeté "&amp;Paramètres!$B$11</f>
        <v>Projeté 2020-2021</v>
      </c>
      <c r="B128" s="104"/>
      <c r="C128" s="63">
        <v>0</v>
      </c>
      <c r="E128" s="64"/>
      <c r="G128" s="63">
        <v>0</v>
      </c>
      <c r="I128" s="64"/>
      <c r="K128" s="63">
        <v>0</v>
      </c>
      <c r="M128" s="63">
        <v>0</v>
      </c>
      <c r="O128" s="63">
        <f>C128+G128+K128+M128</f>
        <v>0</v>
      </c>
      <c r="Q128" s="63">
        <v>0</v>
      </c>
    </row>
    <row r="129" spans="1:34" x14ac:dyDescent="0.25">
      <c r="A129" s="104" t="str">
        <f>"Projeté après "&amp;Paramètres!$B$11</f>
        <v>Projeté après 2020-2021</v>
      </c>
      <c r="B129" s="104"/>
      <c r="C129" s="63">
        <v>0</v>
      </c>
      <c r="E129" s="64"/>
      <c r="G129" s="63">
        <v>0</v>
      </c>
      <c r="I129" s="64"/>
      <c r="K129" s="63">
        <v>0</v>
      </c>
      <c r="M129" s="63">
        <v>0</v>
      </c>
      <c r="O129" s="63">
        <f>C129+G129+K129+M129</f>
        <v>0</v>
      </c>
      <c r="Q129" s="63">
        <v>0</v>
      </c>
    </row>
    <row r="130" spans="1:34" ht="6.75" customHeight="1" x14ac:dyDescent="0.25"/>
    <row r="131" spans="1:34" x14ac:dyDescent="0.25">
      <c r="B131" s="48" t="s">
        <v>63</v>
      </c>
      <c r="C131" s="99">
        <f t="shared" ref="C131:Q131" si="1">SUM(C120+C122+C124+C126+C127+C128+C129)</f>
        <v>0</v>
      </c>
      <c r="D131" s="54">
        <f t="shared" si="1"/>
        <v>0</v>
      </c>
      <c r="E131" s="100">
        <f t="shared" si="1"/>
        <v>0</v>
      </c>
      <c r="F131" s="54">
        <f t="shared" si="1"/>
        <v>0</v>
      </c>
      <c r="G131" s="99">
        <f t="shared" si="1"/>
        <v>0</v>
      </c>
      <c r="H131" s="54">
        <f t="shared" si="1"/>
        <v>0</v>
      </c>
      <c r="I131" s="99">
        <f t="shared" si="1"/>
        <v>0</v>
      </c>
      <c r="J131" s="54">
        <f t="shared" si="1"/>
        <v>0</v>
      </c>
      <c r="K131" s="99">
        <f t="shared" si="1"/>
        <v>0</v>
      </c>
      <c r="L131" s="54">
        <f t="shared" si="1"/>
        <v>0</v>
      </c>
      <c r="M131" s="99">
        <f t="shared" si="1"/>
        <v>0</v>
      </c>
      <c r="N131" s="54">
        <f t="shared" si="1"/>
        <v>0</v>
      </c>
      <c r="O131" s="99">
        <f t="shared" si="1"/>
        <v>0</v>
      </c>
      <c r="P131" s="54">
        <f t="shared" si="1"/>
        <v>0</v>
      </c>
      <c r="Q131" s="99">
        <f t="shared" si="1"/>
        <v>0</v>
      </c>
    </row>
    <row r="132" spans="1:34" ht="3.75" customHeight="1" thickBot="1" x14ac:dyDescent="0.3"/>
    <row r="133" spans="1:34" ht="17.25" thickTop="1" thickBot="1" x14ac:dyDescent="0.3">
      <c r="A133" s="117" t="s">
        <v>11</v>
      </c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9"/>
    </row>
    <row r="134" spans="1:34" ht="16.5" customHeight="1" thickTop="1" thickBot="1" x14ac:dyDescent="0.3">
      <c r="A134" s="189" t="s">
        <v>91</v>
      </c>
      <c r="B134" s="190"/>
      <c r="C134" s="328"/>
      <c r="D134" s="329"/>
      <c r="E134" s="329"/>
      <c r="F134" s="326" t="s">
        <v>74</v>
      </c>
      <c r="G134" s="327"/>
      <c r="H134" s="327"/>
      <c r="I134" s="327"/>
      <c r="J134" s="327"/>
      <c r="K134" s="349"/>
      <c r="L134" s="349"/>
      <c r="M134" s="349"/>
      <c r="N134" s="350"/>
      <c r="O134" s="415" t="s">
        <v>26</v>
      </c>
      <c r="P134" s="416"/>
      <c r="Q134" s="417"/>
    </row>
    <row r="135" spans="1:34" ht="16.5" customHeight="1" thickTop="1" thickBot="1" x14ac:dyDescent="0.3">
      <c r="A135" s="55" t="s">
        <v>82</v>
      </c>
      <c r="B135" s="345"/>
      <c r="C135" s="346"/>
      <c r="D135" s="346"/>
      <c r="E135" s="346"/>
      <c r="F135" s="174" t="s">
        <v>83</v>
      </c>
      <c r="G135" s="175"/>
      <c r="H135" s="175"/>
      <c r="I135" s="175"/>
      <c r="J135" s="175"/>
      <c r="K135" s="176"/>
      <c r="L135" s="176"/>
      <c r="M135" s="176"/>
      <c r="N135" s="177"/>
      <c r="O135" s="418"/>
      <c r="P135" s="419"/>
      <c r="Q135" s="420"/>
    </row>
    <row r="136" spans="1:34" ht="16.5" customHeight="1" thickTop="1" thickBot="1" x14ac:dyDescent="0.3">
      <c r="A136" s="61" t="s">
        <v>81</v>
      </c>
      <c r="B136" s="329"/>
      <c r="C136" s="329"/>
      <c r="D136" s="329"/>
      <c r="E136" s="329"/>
      <c r="F136" s="329"/>
      <c r="G136" s="329"/>
      <c r="H136" s="329"/>
      <c r="I136" s="329"/>
      <c r="J136" s="358"/>
      <c r="K136" s="413" t="s">
        <v>84</v>
      </c>
      <c r="L136" s="413"/>
      <c r="M136" s="413"/>
      <c r="N136" s="414"/>
      <c r="O136" s="329"/>
      <c r="P136" s="329"/>
      <c r="Q136" s="358"/>
      <c r="S136" s="325"/>
      <c r="T136" s="325"/>
      <c r="U136" s="325"/>
      <c r="V136" s="325"/>
      <c r="W136" s="325"/>
      <c r="X136" s="325"/>
      <c r="Y136" s="325"/>
      <c r="Z136" s="325"/>
      <c r="AA136" s="325"/>
      <c r="AB136" s="325"/>
      <c r="AC136" s="325"/>
      <c r="AD136" s="325"/>
      <c r="AE136" s="325"/>
      <c r="AF136" s="325"/>
      <c r="AG136" s="325"/>
      <c r="AH136" s="325"/>
    </row>
    <row r="137" spans="1:34" ht="15.75" thickTop="1" x14ac:dyDescent="0.25">
      <c r="A137" s="191" t="s">
        <v>38</v>
      </c>
      <c r="B137" s="192"/>
      <c r="C137" s="191" t="s">
        <v>39</v>
      </c>
      <c r="D137" s="193"/>
      <c r="E137" s="192"/>
      <c r="F137" s="302" t="s">
        <v>40</v>
      </c>
      <c r="G137" s="303"/>
      <c r="H137" s="303"/>
      <c r="I137" s="303"/>
      <c r="J137" s="304"/>
      <c r="K137" s="332" t="s">
        <v>57</v>
      </c>
      <c r="L137" s="333"/>
      <c r="M137" s="333"/>
      <c r="N137" s="334"/>
      <c r="O137" s="335" t="s">
        <v>64</v>
      </c>
      <c r="P137" s="336"/>
      <c r="Q137" s="337"/>
    </row>
    <row r="138" spans="1:34" x14ac:dyDescent="0.25">
      <c r="A138" s="33" t="s">
        <v>41</v>
      </c>
      <c r="B138" s="34" t="s">
        <v>42</v>
      </c>
      <c r="C138" s="295" t="s">
        <v>41</v>
      </c>
      <c r="D138" s="296"/>
      <c r="E138" s="34" t="s">
        <v>42</v>
      </c>
      <c r="F138" s="234" t="s">
        <v>43</v>
      </c>
      <c r="G138" s="342"/>
      <c r="H138" s="343" t="s">
        <v>42</v>
      </c>
      <c r="I138" s="344"/>
      <c r="J138" s="344"/>
      <c r="K138" s="338" t="s">
        <v>76</v>
      </c>
      <c r="L138" s="339"/>
      <c r="M138" s="340"/>
      <c r="N138" s="341"/>
      <c r="O138" s="338" t="s">
        <v>77</v>
      </c>
      <c r="P138" s="339"/>
      <c r="Q138" s="59"/>
    </row>
    <row r="139" spans="1:34" ht="15.75" thickBot="1" x14ac:dyDescent="0.3">
      <c r="A139" s="35"/>
      <c r="B139" s="36"/>
      <c r="C139" s="330"/>
      <c r="D139" s="331"/>
      <c r="E139" s="36"/>
      <c r="F139" s="330"/>
      <c r="G139" s="331"/>
      <c r="H139" s="208"/>
      <c r="I139" s="209"/>
      <c r="J139" s="210"/>
      <c r="K139" s="153" t="s">
        <v>139</v>
      </c>
      <c r="L139" s="154"/>
      <c r="M139" s="151">
        <v>0</v>
      </c>
      <c r="N139" s="152"/>
      <c r="O139" s="153" t="s">
        <v>139</v>
      </c>
      <c r="P139" s="154"/>
      <c r="Q139" s="101">
        <v>0</v>
      </c>
    </row>
    <row r="140" spans="1:34" ht="16.5" thickTop="1" thickBot="1" x14ac:dyDescent="0.3">
      <c r="A140" s="421" t="s">
        <v>136</v>
      </c>
      <c r="B140" s="422"/>
      <c r="C140" s="423"/>
      <c r="D140" s="423"/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4"/>
    </row>
    <row r="141" spans="1:34" ht="6" customHeight="1" thickTop="1" x14ac:dyDescent="0.25"/>
    <row r="142" spans="1:34" ht="27.75" customHeight="1" x14ac:dyDescent="0.25">
      <c r="C142" s="171" t="s">
        <v>65</v>
      </c>
      <c r="D142" s="171"/>
      <c r="E142" s="171"/>
      <c r="F142" s="50"/>
      <c r="G142" s="120" t="s">
        <v>66</v>
      </c>
      <c r="H142" s="120"/>
      <c r="I142" s="120"/>
      <c r="J142" s="50"/>
      <c r="K142" s="120" t="s">
        <v>71</v>
      </c>
      <c r="L142" s="50"/>
      <c r="M142" s="120" t="s">
        <v>72</v>
      </c>
      <c r="N142" s="41"/>
      <c r="O142" s="122" t="s">
        <v>63</v>
      </c>
      <c r="P142" s="41"/>
      <c r="Q142" s="120" t="s">
        <v>73</v>
      </c>
    </row>
    <row r="143" spans="1:34" ht="31.5" customHeight="1" x14ac:dyDescent="0.25">
      <c r="C143" s="49" t="s">
        <v>69</v>
      </c>
      <c r="D143" s="49"/>
      <c r="E143" s="49" t="s">
        <v>70</v>
      </c>
      <c r="F143" s="50"/>
      <c r="G143" s="49" t="s">
        <v>69</v>
      </c>
      <c r="H143" s="47"/>
      <c r="I143" s="72" t="s">
        <v>70</v>
      </c>
      <c r="J143" s="41"/>
      <c r="K143" s="121"/>
      <c r="L143" s="50"/>
      <c r="M143" s="121"/>
      <c r="N143" s="41"/>
      <c r="O143" s="122"/>
      <c r="P143" s="41"/>
      <c r="Q143" s="121"/>
    </row>
    <row r="144" spans="1:34" ht="3.75" customHeight="1" x14ac:dyDescent="0.25">
      <c r="C144" s="49"/>
      <c r="D144" s="50"/>
      <c r="E144" s="49"/>
      <c r="F144" s="50"/>
      <c r="G144" s="49"/>
      <c r="H144" s="51"/>
      <c r="I144" s="47"/>
      <c r="J144" s="41"/>
      <c r="K144" s="47"/>
      <c r="L144" s="50"/>
      <c r="M144" s="47"/>
      <c r="N144" s="41"/>
      <c r="O144" s="49"/>
      <c r="P144" s="41"/>
      <c r="Q144" s="47"/>
    </row>
    <row r="145" spans="1:17" x14ac:dyDescent="0.25">
      <c r="A145" s="104" t="str">
        <f>"Réel "&amp;Paramètres!$B$8</f>
        <v>Réel 2015-2016</v>
      </c>
      <c r="B145" s="104"/>
      <c r="C145" s="63">
        <v>0</v>
      </c>
      <c r="E145" s="64"/>
      <c r="G145" s="63">
        <v>0</v>
      </c>
      <c r="I145" s="64"/>
      <c r="K145" s="63">
        <v>0</v>
      </c>
      <c r="M145" s="63">
        <v>0</v>
      </c>
      <c r="O145" s="63">
        <f>C145+G145+K145+M145</f>
        <v>0</v>
      </c>
      <c r="Q145" s="63">
        <v>0</v>
      </c>
    </row>
    <row r="146" spans="1:17" x14ac:dyDescent="0.25">
      <c r="A146" s="104" t="str">
        <f>"Réel "&amp;Paramètres!$B$7</f>
        <v>Réel 2016-2017</v>
      </c>
      <c r="B146" s="104"/>
      <c r="C146" s="63">
        <v>0</v>
      </c>
      <c r="E146" s="64"/>
      <c r="G146" s="63">
        <v>0</v>
      </c>
      <c r="I146" s="64"/>
      <c r="K146" s="63">
        <v>0</v>
      </c>
      <c r="M146" s="63">
        <v>0</v>
      </c>
      <c r="O146" s="63">
        <f>C146+G146+K146+M146</f>
        <v>0</v>
      </c>
      <c r="Q146" s="63">
        <v>0</v>
      </c>
    </row>
    <row r="147" spans="1:17" ht="3.75" customHeight="1" x14ac:dyDescent="0.25">
      <c r="C147" s="94"/>
      <c r="D147" s="91"/>
      <c r="E147" s="94"/>
      <c r="F147" s="91"/>
      <c r="G147" s="94"/>
      <c r="H147" s="92"/>
      <c r="I147" s="93"/>
      <c r="J147" s="41"/>
      <c r="K147" s="93"/>
      <c r="L147" s="91"/>
      <c r="M147" s="93"/>
      <c r="N147" s="41"/>
      <c r="O147" s="94"/>
      <c r="P147" s="41"/>
      <c r="Q147" s="93"/>
    </row>
    <row r="148" spans="1:17" x14ac:dyDescent="0.25">
      <c r="A148" s="104" t="str">
        <f>"Réel avant "&amp;Paramètres!$B$6</f>
        <v>Réel avant 2017-2018</v>
      </c>
      <c r="B148" s="104"/>
      <c r="C148" s="99">
        <f>SUM(C145:C146)</f>
        <v>0</v>
      </c>
      <c r="E148" s="100">
        <f>SUM(E145:E146)</f>
        <v>0</v>
      </c>
      <c r="G148" s="99">
        <f>SUM(G145:G146)</f>
        <v>0</v>
      </c>
      <c r="I148" s="100">
        <f>SUM(I145:I146)</f>
        <v>0</v>
      </c>
      <c r="K148" s="99">
        <f>SUM(K145:K146)</f>
        <v>0</v>
      </c>
      <c r="M148" s="99">
        <f>SUM(M145:M146)</f>
        <v>0</v>
      </c>
      <c r="O148" s="99">
        <f>SUM(O145:O146)</f>
        <v>0</v>
      </c>
      <c r="Q148" s="99">
        <f>SUM(Q145:Q146)</f>
        <v>0</v>
      </c>
    </row>
    <row r="149" spans="1:17" ht="4.5" customHeight="1" x14ac:dyDescent="0.25">
      <c r="A149" s="48"/>
      <c r="B149" s="48"/>
    </row>
    <row r="150" spans="1:17" x14ac:dyDescent="0.25">
      <c r="A150" s="104" t="str">
        <f>"Réel "&amp;Paramètres!$B$6</f>
        <v>Réel 2017-2018</v>
      </c>
      <c r="B150" s="104"/>
      <c r="C150" s="63">
        <v>0</v>
      </c>
      <c r="E150" s="64"/>
      <c r="G150" s="63">
        <v>0</v>
      </c>
      <c r="I150" s="64"/>
      <c r="K150" s="63">
        <v>0</v>
      </c>
      <c r="M150" s="63">
        <v>0</v>
      </c>
      <c r="O150" s="63">
        <f>C150+G150+K150+M150</f>
        <v>0</v>
      </c>
      <c r="Q150" s="63">
        <v>0</v>
      </c>
    </row>
    <row r="151" spans="1:17" ht="4.5" customHeight="1" x14ac:dyDescent="0.25">
      <c r="A151" s="48"/>
      <c r="B151" s="48"/>
    </row>
    <row r="152" spans="1:17" x14ac:dyDescent="0.25">
      <c r="A152" s="104" t="str">
        <f>"à faire  "&amp;Paramètres!$B$6</f>
        <v>à faire  2017-2018</v>
      </c>
      <c r="B152" s="104"/>
      <c r="C152" s="63">
        <v>0</v>
      </c>
      <c r="E152" s="64"/>
      <c r="G152" s="63">
        <v>0</v>
      </c>
      <c r="I152" s="64"/>
      <c r="K152" s="63">
        <v>0</v>
      </c>
      <c r="M152" s="63">
        <v>0</v>
      </c>
      <c r="O152" s="63">
        <f>C152+G152+K152+M152</f>
        <v>0</v>
      </c>
      <c r="Q152" s="63">
        <v>0</v>
      </c>
    </row>
    <row r="153" spans="1:17" ht="4.5" customHeight="1" x14ac:dyDescent="0.25">
      <c r="A153" s="48"/>
      <c r="B153" s="48"/>
    </row>
    <row r="154" spans="1:17" x14ac:dyDescent="0.25">
      <c r="A154" s="104" t="str">
        <f>"Projeté "&amp;Paramètres!$B$9</f>
        <v>Projeté 2018-2019</v>
      </c>
      <c r="B154" s="104"/>
      <c r="C154" s="63">
        <v>0</v>
      </c>
      <c r="E154" s="64"/>
      <c r="G154" s="63">
        <v>0</v>
      </c>
      <c r="I154" s="64"/>
      <c r="K154" s="63">
        <v>0</v>
      </c>
      <c r="M154" s="63">
        <v>0</v>
      </c>
      <c r="O154" s="63">
        <f>C154+G154+K154+M154</f>
        <v>0</v>
      </c>
      <c r="Q154" s="63">
        <v>0</v>
      </c>
    </row>
    <row r="155" spans="1:17" x14ac:dyDescent="0.25">
      <c r="A155" s="104" t="str">
        <f>"Projeté "&amp;Paramètres!$B$10</f>
        <v>Projeté 2019-2020</v>
      </c>
      <c r="B155" s="104"/>
      <c r="C155" s="63">
        <v>0</v>
      </c>
      <c r="E155" s="64"/>
      <c r="G155" s="63">
        <v>0</v>
      </c>
      <c r="I155" s="64"/>
      <c r="K155" s="63">
        <v>0</v>
      </c>
      <c r="M155" s="63">
        <v>0</v>
      </c>
      <c r="O155" s="63">
        <f>C155+G155+K155+M155</f>
        <v>0</v>
      </c>
      <c r="Q155" s="63">
        <v>0</v>
      </c>
    </row>
    <row r="156" spans="1:17" x14ac:dyDescent="0.25">
      <c r="A156" s="104" t="str">
        <f>"Projeté "&amp;Paramètres!$B$11</f>
        <v>Projeté 2020-2021</v>
      </c>
      <c r="B156" s="104"/>
      <c r="C156" s="63">
        <v>0</v>
      </c>
      <c r="E156" s="64"/>
      <c r="G156" s="63">
        <v>0</v>
      </c>
      <c r="I156" s="64"/>
      <c r="K156" s="63">
        <v>0</v>
      </c>
      <c r="M156" s="63">
        <v>0</v>
      </c>
      <c r="O156" s="63">
        <f>C156+G156+K156+M156</f>
        <v>0</v>
      </c>
      <c r="Q156" s="63">
        <v>0</v>
      </c>
    </row>
    <row r="157" spans="1:17" x14ac:dyDescent="0.25">
      <c r="A157" s="104" t="str">
        <f>"Projeté après "&amp;Paramètres!$B$11</f>
        <v>Projeté après 2020-2021</v>
      </c>
      <c r="B157" s="104"/>
      <c r="C157" s="63">
        <v>0</v>
      </c>
      <c r="E157" s="64"/>
      <c r="G157" s="63">
        <v>0</v>
      </c>
      <c r="I157" s="64"/>
      <c r="K157" s="63">
        <v>0</v>
      </c>
      <c r="M157" s="63">
        <v>0</v>
      </c>
      <c r="O157" s="63">
        <f>C157+G157+K157+M157</f>
        <v>0</v>
      </c>
      <c r="Q157" s="63">
        <v>0</v>
      </c>
    </row>
    <row r="158" spans="1:17" ht="6.75" customHeight="1" x14ac:dyDescent="0.25"/>
    <row r="159" spans="1:17" x14ac:dyDescent="0.25">
      <c r="B159" s="48" t="s">
        <v>63</v>
      </c>
      <c r="C159" s="99">
        <f>SUM(C148+C150+C152+C154+C155+C156+C157)</f>
        <v>0</v>
      </c>
      <c r="D159" s="54" t="e">
        <f>SUM(#REF!+D150+D152+D154+D155+D156+D157)</f>
        <v>#REF!</v>
      </c>
      <c r="E159" s="100">
        <f>SUM(E148+E150+E152+E154+E155+E156+E157)</f>
        <v>0</v>
      </c>
      <c r="F159" s="54" t="e">
        <f>SUM(#REF!+F150+F152+F154+F155+F156+F157)</f>
        <v>#REF!</v>
      </c>
      <c r="G159" s="99">
        <f>SUM(G148+G150+G152+G154+G155+G156+G157)</f>
        <v>0</v>
      </c>
      <c r="H159" s="54" t="e">
        <f>SUM(#REF!+H150+H152+H154+H155+H156+H157)</f>
        <v>#REF!</v>
      </c>
      <c r="I159" s="99">
        <f>SUM(I148+I150+I152+I154+I155+I156+I157)</f>
        <v>0</v>
      </c>
      <c r="J159" s="54" t="e">
        <f>SUM(#REF!+J150+J152+J154+J155+J156+J157)</f>
        <v>#REF!</v>
      </c>
      <c r="K159" s="99">
        <f>SUM(K148+K150+K152+K154+K155+K156+K157)</f>
        <v>0</v>
      </c>
      <c r="L159" s="54" t="e">
        <f>SUM(#REF!+L150+L152+L154+L155+L156+L157)</f>
        <v>#REF!</v>
      </c>
      <c r="M159" s="99">
        <f>SUM(M148+M150+M152+M154+M155+M156+M157)</f>
        <v>0</v>
      </c>
      <c r="N159" s="54" t="e">
        <f>SUM(#REF!+N150+N152+N154+N155+N156+N157)</f>
        <v>#REF!</v>
      </c>
      <c r="O159" s="99">
        <f>SUM(O148+O150+O152+O154+O155+O156+O157)</f>
        <v>0</v>
      </c>
      <c r="P159" s="54" t="e">
        <f>SUM(#REF!+P150+P152+P154+P155+P156+P157)</f>
        <v>#REF!</v>
      </c>
      <c r="Q159" s="99">
        <f>SUM(Q148+Q150+Q152+Q154+Q155+Q156+Q157)</f>
        <v>0</v>
      </c>
    </row>
    <row r="160" spans="1:17" ht="6.75" customHeight="1" thickBot="1" x14ac:dyDescent="0.3"/>
    <row r="161" spans="1:17" x14ac:dyDescent="0.25">
      <c r="A161" s="136" t="s">
        <v>137</v>
      </c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</row>
    <row r="162" spans="1:17" ht="4.5" customHeight="1" thickBot="1" x14ac:dyDescent="0.3"/>
    <row r="163" spans="1:17" ht="17.25" thickTop="1" thickBot="1" x14ac:dyDescent="0.3">
      <c r="A163" s="117" t="s">
        <v>122</v>
      </c>
      <c r="B163" s="118"/>
      <c r="C163" s="118"/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9"/>
    </row>
    <row r="164" spans="1:17" ht="4.5" customHeight="1" thickTop="1" x14ac:dyDescent="0.25"/>
    <row r="165" spans="1:17" ht="27.75" customHeight="1" x14ac:dyDescent="0.25">
      <c r="C165" s="171" t="s">
        <v>65</v>
      </c>
      <c r="D165" s="171"/>
      <c r="E165" s="171"/>
      <c r="F165" s="50"/>
      <c r="G165" s="120" t="s">
        <v>66</v>
      </c>
      <c r="H165" s="120"/>
      <c r="I165" s="120"/>
      <c r="J165" s="50"/>
      <c r="K165" s="120" t="s">
        <v>71</v>
      </c>
      <c r="L165" s="50"/>
      <c r="M165" s="120" t="s">
        <v>72</v>
      </c>
      <c r="N165" s="41"/>
      <c r="O165" s="122" t="s">
        <v>63</v>
      </c>
      <c r="P165" s="41"/>
      <c r="Q165" s="120" t="s">
        <v>73</v>
      </c>
    </row>
    <row r="166" spans="1:17" ht="31.5" customHeight="1" x14ac:dyDescent="0.25">
      <c r="C166" s="49" t="s">
        <v>69</v>
      </c>
      <c r="D166" s="49"/>
      <c r="E166" s="49" t="s">
        <v>70</v>
      </c>
      <c r="F166" s="50"/>
      <c r="G166" s="49" t="s">
        <v>69</v>
      </c>
      <c r="H166" s="47"/>
      <c r="I166" s="72" t="s">
        <v>70</v>
      </c>
      <c r="J166" s="41"/>
      <c r="K166" s="121"/>
      <c r="L166" s="50"/>
      <c r="M166" s="121"/>
      <c r="N166" s="41"/>
      <c r="O166" s="122"/>
      <c r="P166" s="41"/>
      <c r="Q166" s="121"/>
    </row>
    <row r="167" spans="1:17" ht="3.75" customHeight="1" x14ac:dyDescent="0.25">
      <c r="C167" s="49"/>
      <c r="D167" s="50"/>
      <c r="E167" s="49"/>
      <c r="F167" s="50"/>
      <c r="G167" s="49"/>
      <c r="H167" s="51"/>
      <c r="I167" s="47"/>
      <c r="J167" s="41"/>
      <c r="K167" s="47"/>
      <c r="L167" s="50"/>
      <c r="M167" s="47"/>
      <c r="N167" s="41"/>
      <c r="O167" s="49"/>
      <c r="P167" s="41"/>
      <c r="Q167" s="47"/>
    </row>
    <row r="168" spans="1:17" x14ac:dyDescent="0.25">
      <c r="A168" s="104" t="str">
        <f>"Réel avant "&amp;Paramètres!$B$6</f>
        <v>Réel avant 2017-2018</v>
      </c>
      <c r="B168" s="104"/>
      <c r="C168" s="99">
        <f>C93+C120+C145</f>
        <v>0</v>
      </c>
      <c r="E168" s="100">
        <f>E93+E120+E145</f>
        <v>0</v>
      </c>
      <c r="G168" s="99">
        <f>G93+G120+G145</f>
        <v>0</v>
      </c>
      <c r="I168" s="100">
        <f>I93+I120+I145</f>
        <v>0</v>
      </c>
      <c r="K168" s="99">
        <f>K93+K120+K145</f>
        <v>0</v>
      </c>
      <c r="M168" s="99">
        <f>M93+M120+M145</f>
        <v>0</v>
      </c>
      <c r="O168" s="99">
        <f>O93+O120+O145</f>
        <v>0</v>
      </c>
      <c r="Q168" s="99">
        <f>Q93+Q120+Q145</f>
        <v>0</v>
      </c>
    </row>
    <row r="169" spans="1:17" ht="4.5" customHeight="1" x14ac:dyDescent="0.25">
      <c r="A169" s="48"/>
      <c r="B169" s="48"/>
      <c r="E169" s="64"/>
      <c r="I169" s="64"/>
    </row>
    <row r="170" spans="1:17" x14ac:dyDescent="0.25">
      <c r="A170" s="104" t="str">
        <f>"Réel "&amp;Paramètres!$B$6</f>
        <v>Réel 2017-2018</v>
      </c>
      <c r="B170" s="104"/>
      <c r="C170" s="99">
        <f>C95+C122+C150</f>
        <v>0</v>
      </c>
      <c r="E170" s="100">
        <f>E95+E122+E150</f>
        <v>0</v>
      </c>
      <c r="G170" s="99">
        <f>G95+G122+G150</f>
        <v>0</v>
      </c>
      <c r="I170" s="100">
        <f>I95+I122+I150</f>
        <v>0</v>
      </c>
      <c r="K170" s="99">
        <f>K95+K122+K150</f>
        <v>0</v>
      </c>
      <c r="M170" s="99">
        <f>M95+M122+M150</f>
        <v>0</v>
      </c>
      <c r="O170" s="99">
        <f>C170+G170+K170+M170</f>
        <v>0</v>
      </c>
      <c r="Q170" s="99">
        <f>Q95+Q122+Q150</f>
        <v>0</v>
      </c>
    </row>
    <row r="171" spans="1:17" ht="4.5" customHeight="1" x14ac:dyDescent="0.25">
      <c r="A171" s="48"/>
      <c r="B171" s="48"/>
      <c r="E171" s="64"/>
      <c r="I171" s="64"/>
    </row>
    <row r="172" spans="1:17" x14ac:dyDescent="0.25">
      <c r="A172" s="104" t="str">
        <f>"à faire  "&amp;Paramètres!$B$6</f>
        <v>à faire  2017-2018</v>
      </c>
      <c r="B172" s="104"/>
      <c r="C172" s="99">
        <f>C97+C124+C152</f>
        <v>0</v>
      </c>
      <c r="E172" s="100">
        <f>E97+E124+E152</f>
        <v>0</v>
      </c>
      <c r="G172" s="99">
        <f>G97+G124+G152</f>
        <v>0</v>
      </c>
      <c r="I172" s="100">
        <f>I97+I124+I152</f>
        <v>0</v>
      </c>
      <c r="K172" s="99">
        <f>K97+K124+K152</f>
        <v>0</v>
      </c>
      <c r="M172" s="99">
        <f>M97+M124+M152</f>
        <v>0</v>
      </c>
      <c r="O172" s="99">
        <f>C172+G172+K172+M172</f>
        <v>0</v>
      </c>
      <c r="Q172" s="99">
        <f>Q97+Q124+Q152</f>
        <v>0</v>
      </c>
    </row>
    <row r="173" spans="1:17" ht="4.5" customHeight="1" x14ac:dyDescent="0.25">
      <c r="A173" s="48"/>
      <c r="B173" s="48"/>
      <c r="E173" s="64"/>
      <c r="I173" s="64"/>
    </row>
    <row r="174" spans="1:17" x14ac:dyDescent="0.25">
      <c r="A174" s="104" t="str">
        <f>"Projeté "&amp;Paramètres!$B$9</f>
        <v>Projeté 2018-2019</v>
      </c>
      <c r="B174" s="104"/>
      <c r="C174" s="99">
        <f>C99+C126+C154</f>
        <v>0</v>
      </c>
      <c r="E174" s="100">
        <f>E99+E126+E154</f>
        <v>0</v>
      </c>
      <c r="G174" s="99">
        <f>G99+G126+G154</f>
        <v>0</v>
      </c>
      <c r="I174" s="100">
        <f>I99+I126+I154</f>
        <v>0</v>
      </c>
      <c r="K174" s="99">
        <f>K99+K126+K154</f>
        <v>0</v>
      </c>
      <c r="M174" s="99">
        <f>M99+M126+M154</f>
        <v>0</v>
      </c>
      <c r="O174" s="99">
        <f>C174+G174+K174+M174</f>
        <v>0</v>
      </c>
      <c r="Q174" s="99">
        <f>Q99+Q126+Q154</f>
        <v>0</v>
      </c>
    </row>
    <row r="175" spans="1:17" x14ac:dyDescent="0.25">
      <c r="A175" s="104" t="str">
        <f>"Projeté "&amp;Paramètres!$B$10</f>
        <v>Projeté 2019-2020</v>
      </c>
      <c r="B175" s="104"/>
      <c r="C175" s="99">
        <f>C100+C127+C155</f>
        <v>0</v>
      </c>
      <c r="E175" s="100">
        <f>E100+E127+E155</f>
        <v>0</v>
      </c>
      <c r="G175" s="99">
        <f>G100+G127+G155</f>
        <v>0</v>
      </c>
      <c r="I175" s="100">
        <f>I100+I127+I155</f>
        <v>0</v>
      </c>
      <c r="K175" s="99">
        <f>K100+K127+K155</f>
        <v>0</v>
      </c>
      <c r="M175" s="99">
        <f>M100+M127+M155</f>
        <v>0</v>
      </c>
      <c r="O175" s="99">
        <f>C175+G175+K175+M175</f>
        <v>0</v>
      </c>
      <c r="Q175" s="99">
        <f>Q100+Q127+Q155</f>
        <v>0</v>
      </c>
    </row>
    <row r="176" spans="1:17" x14ac:dyDescent="0.25">
      <c r="A176" s="104" t="str">
        <f>"Projeté "&amp;Paramètres!$B$11</f>
        <v>Projeté 2020-2021</v>
      </c>
      <c r="B176" s="104"/>
      <c r="C176" s="99">
        <f>C101+C128+C156</f>
        <v>0</v>
      </c>
      <c r="E176" s="100">
        <f>E101+E128+E156</f>
        <v>0</v>
      </c>
      <c r="G176" s="99">
        <f>G101+G128+G156</f>
        <v>0</v>
      </c>
      <c r="I176" s="100">
        <f>I101+I128+I156</f>
        <v>0</v>
      </c>
      <c r="K176" s="99">
        <f>K101+K128+K156</f>
        <v>0</v>
      </c>
      <c r="M176" s="99">
        <f>M101+M128+M156</f>
        <v>0</v>
      </c>
      <c r="O176" s="99">
        <f>C176+G176+K176+M176</f>
        <v>0</v>
      </c>
      <c r="Q176" s="99">
        <f>Q101+Q128+Q156</f>
        <v>0</v>
      </c>
    </row>
    <row r="177" spans="1:17" x14ac:dyDescent="0.25">
      <c r="A177" s="104" t="str">
        <f>"Projeté après "&amp;Paramètres!$B$11</f>
        <v>Projeté après 2020-2021</v>
      </c>
      <c r="B177" s="104"/>
      <c r="C177" s="99">
        <f>C102+C129+C157</f>
        <v>0</v>
      </c>
      <c r="E177" s="100">
        <f>E102+E129+E157</f>
        <v>0</v>
      </c>
      <c r="G177" s="99">
        <f>G102+G129+G157</f>
        <v>0</v>
      </c>
      <c r="I177" s="100">
        <f>I102+I129+I157</f>
        <v>0</v>
      </c>
      <c r="K177" s="99">
        <f>K102+K129+K157</f>
        <v>0</v>
      </c>
      <c r="M177" s="99">
        <f>M102+M129+M157</f>
        <v>0</v>
      </c>
      <c r="O177" s="99">
        <f>C177+G177+K177+M177</f>
        <v>0</v>
      </c>
      <c r="Q177" s="99">
        <f>Q102+Q129+Q157</f>
        <v>0</v>
      </c>
    </row>
    <row r="178" spans="1:17" ht="6.75" customHeight="1" x14ac:dyDescent="0.25"/>
    <row r="179" spans="1:17" x14ac:dyDescent="0.25">
      <c r="B179" s="48" t="s">
        <v>63</v>
      </c>
      <c r="C179" s="99">
        <f t="shared" ref="C179:Q179" si="2">SUM(C168+C170+C172+C174+C175+C176+C177)</f>
        <v>0</v>
      </c>
      <c r="D179" s="54">
        <f t="shared" si="2"/>
        <v>0</v>
      </c>
      <c r="E179" s="100">
        <f t="shared" si="2"/>
        <v>0</v>
      </c>
      <c r="F179" s="54">
        <f t="shared" si="2"/>
        <v>0</v>
      </c>
      <c r="G179" s="99">
        <f t="shared" si="2"/>
        <v>0</v>
      </c>
      <c r="H179" s="54">
        <f t="shared" si="2"/>
        <v>0</v>
      </c>
      <c r="I179" s="100">
        <f t="shared" si="2"/>
        <v>0</v>
      </c>
      <c r="J179" s="54">
        <f t="shared" si="2"/>
        <v>0</v>
      </c>
      <c r="K179" s="99">
        <f t="shared" si="2"/>
        <v>0</v>
      </c>
      <c r="L179" s="54">
        <f t="shared" si="2"/>
        <v>0</v>
      </c>
      <c r="M179" s="99">
        <f t="shared" si="2"/>
        <v>0</v>
      </c>
      <c r="N179" s="54">
        <f t="shared" si="2"/>
        <v>0</v>
      </c>
      <c r="O179" s="99">
        <f t="shared" si="2"/>
        <v>0</v>
      </c>
      <c r="P179" s="54">
        <f t="shared" si="2"/>
        <v>0</v>
      </c>
      <c r="Q179" s="99">
        <f t="shared" si="2"/>
        <v>0</v>
      </c>
    </row>
    <row r="180" spans="1:17" ht="13.5" customHeight="1" thickBot="1" x14ac:dyDescent="0.3"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</row>
    <row r="181" spans="1:17" ht="13.5" customHeight="1" thickTop="1" thickBot="1" x14ac:dyDescent="0.3">
      <c r="A181" s="117" t="s">
        <v>138</v>
      </c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9"/>
    </row>
    <row r="182" spans="1:17" ht="8.4499999999999993" customHeight="1" thickTop="1" thickBot="1" x14ac:dyDescent="0.3"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</row>
    <row r="183" spans="1:17" ht="16.5" thickTop="1" thickBot="1" x14ac:dyDescent="0.3">
      <c r="A183" s="197" t="s">
        <v>87</v>
      </c>
      <c r="B183" s="198"/>
      <c r="C183" s="198"/>
      <c r="D183" s="198"/>
      <c r="E183" s="198"/>
      <c r="F183" s="198"/>
      <c r="G183" s="198"/>
      <c r="H183" s="198"/>
      <c r="I183" s="198"/>
      <c r="J183" s="198"/>
      <c r="K183" s="198"/>
      <c r="L183" s="198"/>
      <c r="M183" s="198"/>
      <c r="N183" s="198"/>
      <c r="O183" s="198"/>
      <c r="P183" s="46"/>
      <c r="Q183" s="62">
        <f>IF(O179=0,0,C179/O179)</f>
        <v>0</v>
      </c>
    </row>
    <row r="184" spans="1:17" ht="15.75" thickTop="1" x14ac:dyDescent="0.25">
      <c r="A184" s="183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4"/>
      <c r="Q184" s="185"/>
    </row>
    <row r="185" spans="1:17" ht="15.75" thickBot="1" x14ac:dyDescent="0.3">
      <c r="A185" s="186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8"/>
    </row>
    <row r="186" spans="1:17" ht="6" customHeight="1" thickTop="1" x14ac:dyDescent="0.25">
      <c r="A186" s="48"/>
      <c r="B186" s="48"/>
    </row>
    <row r="187" spans="1:17" ht="27.75" customHeight="1" x14ac:dyDescent="0.25">
      <c r="C187" s="171" t="s">
        <v>65</v>
      </c>
      <c r="D187" s="171"/>
      <c r="E187" s="171"/>
      <c r="F187" s="71"/>
      <c r="G187" s="120" t="s">
        <v>66</v>
      </c>
      <c r="H187" s="120"/>
      <c r="I187" s="120"/>
      <c r="J187" s="71"/>
      <c r="K187" s="120" t="s">
        <v>71</v>
      </c>
      <c r="L187" s="71"/>
      <c r="M187" s="120" t="s">
        <v>72</v>
      </c>
      <c r="N187" s="41"/>
      <c r="O187" s="122" t="s">
        <v>63</v>
      </c>
      <c r="P187" s="41"/>
      <c r="Q187" s="120" t="s">
        <v>73</v>
      </c>
    </row>
    <row r="188" spans="1:17" ht="31.5" customHeight="1" x14ac:dyDescent="0.25">
      <c r="C188" s="73" t="s">
        <v>69</v>
      </c>
      <c r="D188" s="73"/>
      <c r="E188" s="73" t="s">
        <v>70</v>
      </c>
      <c r="F188" s="71"/>
      <c r="G188" s="73" t="s">
        <v>69</v>
      </c>
      <c r="H188" s="72"/>
      <c r="I188" s="72" t="s">
        <v>70</v>
      </c>
      <c r="J188" s="41"/>
      <c r="K188" s="121"/>
      <c r="L188" s="71"/>
      <c r="M188" s="121"/>
      <c r="N188" s="41"/>
      <c r="O188" s="122"/>
      <c r="P188" s="41"/>
      <c r="Q188" s="121"/>
    </row>
    <row r="189" spans="1:17" x14ac:dyDescent="0.25">
      <c r="A189" s="48"/>
      <c r="B189" s="48" t="str">
        <f>"Prévu "&amp;Paramètres!B6</f>
        <v>Prévu 2017-2018</v>
      </c>
      <c r="C189" s="63">
        <v>0</v>
      </c>
      <c r="E189" s="64">
        <v>0</v>
      </c>
      <c r="G189" s="63">
        <v>0</v>
      </c>
      <c r="I189" s="64">
        <v>0</v>
      </c>
      <c r="K189" s="63">
        <v>0</v>
      </c>
      <c r="M189" s="63">
        <v>0</v>
      </c>
      <c r="O189" s="63">
        <f>C189+G189+K189+M189</f>
        <v>0</v>
      </c>
      <c r="Q189" s="63">
        <v>0</v>
      </c>
    </row>
    <row r="190" spans="1:17" ht="6" customHeight="1" x14ac:dyDescent="0.25"/>
    <row r="191" spans="1:17" x14ac:dyDescent="0.25">
      <c r="A191" s="95"/>
      <c r="B191" s="95" t="str">
        <f>"Réel "&amp;Paramètres!B6</f>
        <v>Réel 2017-2018</v>
      </c>
      <c r="C191" s="99">
        <f>C170</f>
        <v>0</v>
      </c>
      <c r="E191" s="100">
        <f>E170</f>
        <v>0</v>
      </c>
      <c r="G191" s="99">
        <f>G170</f>
        <v>0</v>
      </c>
      <c r="I191" s="100">
        <f>I170</f>
        <v>0</v>
      </c>
      <c r="K191" s="99">
        <f>K170</f>
        <v>0</v>
      </c>
      <c r="M191" s="99">
        <f>M170</f>
        <v>0</v>
      </c>
      <c r="O191" s="99">
        <f>C191+G191+K191+M191</f>
        <v>0</v>
      </c>
      <c r="Q191" s="99">
        <f>Q168</f>
        <v>0</v>
      </c>
    </row>
    <row r="192" spans="1:17" ht="6" customHeight="1" x14ac:dyDescent="0.25"/>
    <row r="193" spans="1:19" ht="3.75" customHeight="1" thickBot="1" x14ac:dyDescent="0.3"/>
    <row r="194" spans="1:19" ht="16.5" thickTop="1" thickBot="1" x14ac:dyDescent="0.3">
      <c r="A194" s="197" t="s">
        <v>85</v>
      </c>
      <c r="B194" s="198"/>
      <c r="C194" s="198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62">
        <f>IF(O189=0,0,(O168+O170)/O189)</f>
        <v>0</v>
      </c>
    </row>
    <row r="195" spans="1:19" ht="15.75" thickTop="1" x14ac:dyDescent="0.25">
      <c r="A195" s="183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5"/>
    </row>
    <row r="196" spans="1:19" ht="15.75" thickBot="1" x14ac:dyDescent="0.3">
      <c r="A196" s="186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8"/>
    </row>
    <row r="197" spans="1:19" ht="15.75" thickTop="1" x14ac:dyDescent="0.25"/>
    <row r="198" spans="1:19" ht="20.25" x14ac:dyDescent="0.25">
      <c r="A198" s="169" t="s">
        <v>92</v>
      </c>
      <c r="B198" s="170"/>
      <c r="C198" s="170"/>
      <c r="D198" s="170"/>
      <c r="E198" s="170"/>
      <c r="F198" s="170"/>
      <c r="G198" s="170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</row>
    <row r="199" spans="1:1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9" x14ac:dyDescent="0.25">
      <c r="A200" s="172" t="s">
        <v>123</v>
      </c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</row>
    <row r="201" spans="1:19" ht="15.75" thickBot="1" x14ac:dyDescent="0.3">
      <c r="A201" s="1"/>
      <c r="B201" s="1"/>
      <c r="C201" s="1"/>
      <c r="D201" s="1"/>
      <c r="E201" s="1"/>
      <c r="F201" s="1"/>
      <c r="G201" s="1"/>
      <c r="H201" s="1"/>
      <c r="K201" s="1"/>
    </row>
    <row r="202" spans="1:19" ht="16.5" customHeight="1" thickTop="1" thickBot="1" x14ac:dyDescent="0.3">
      <c r="A202" s="178" t="s">
        <v>93</v>
      </c>
      <c r="B202" s="179"/>
      <c r="C202" s="179"/>
      <c r="D202" s="179"/>
      <c r="E202" s="179"/>
      <c r="F202" s="179"/>
      <c r="G202" s="180"/>
      <c r="H202" s="405" t="s">
        <v>94</v>
      </c>
      <c r="I202" s="405"/>
      <c r="J202" s="405"/>
      <c r="K202" s="405"/>
      <c r="L202" s="405"/>
      <c r="M202" s="405"/>
      <c r="N202" s="405"/>
      <c r="O202" s="405"/>
      <c r="P202" s="405"/>
      <c r="Q202" s="406"/>
      <c r="R202" s="75"/>
      <c r="S202" s="75"/>
    </row>
    <row r="203" spans="1:19" ht="15.75" thickTop="1" x14ac:dyDescent="0.25">
      <c r="A203" s="165"/>
      <c r="B203" s="166"/>
      <c r="C203" s="166"/>
      <c r="D203" s="166"/>
      <c r="E203" s="166"/>
      <c r="F203" s="166"/>
      <c r="G203" s="182"/>
      <c r="H203" s="407"/>
      <c r="I203" s="408"/>
      <c r="J203" s="408"/>
      <c r="K203" s="408"/>
      <c r="L203" s="408"/>
      <c r="M203" s="408"/>
      <c r="N203" s="408"/>
      <c r="O203" s="408"/>
      <c r="P203" s="408"/>
      <c r="Q203" s="409"/>
    </row>
    <row r="204" spans="1:19" ht="15.75" thickBot="1" x14ac:dyDescent="0.3">
      <c r="A204" s="167"/>
      <c r="B204" s="168"/>
      <c r="C204" s="168"/>
      <c r="D204" s="168"/>
      <c r="E204" s="168"/>
      <c r="F204" s="168"/>
      <c r="G204" s="181"/>
      <c r="H204" s="410"/>
      <c r="I204" s="411"/>
      <c r="J204" s="411"/>
      <c r="K204" s="411"/>
      <c r="L204" s="411"/>
      <c r="M204" s="411"/>
      <c r="N204" s="411"/>
      <c r="O204" s="411"/>
      <c r="P204" s="411"/>
      <c r="Q204" s="412"/>
    </row>
    <row r="205" spans="1:19" ht="15.75" thickTop="1" x14ac:dyDescent="0.25">
      <c r="A205" s="5"/>
      <c r="B205" s="5"/>
      <c r="C205" s="5"/>
      <c r="D205" s="5"/>
    </row>
    <row r="206" spans="1:19" x14ac:dyDescent="0.25">
      <c r="A206" s="172" t="s">
        <v>124</v>
      </c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</row>
    <row r="207" spans="1:19" ht="15.75" thickBo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</row>
    <row r="208" spans="1:19" ht="15.75" thickTop="1" x14ac:dyDescent="0.25">
      <c r="A208" s="399" t="s">
        <v>95</v>
      </c>
      <c r="B208" s="400"/>
      <c r="C208" s="400"/>
      <c r="D208" s="400"/>
      <c r="E208" s="400"/>
      <c r="F208" s="400"/>
      <c r="G208" s="400"/>
      <c r="H208" s="400"/>
      <c r="I208" s="400"/>
      <c r="J208" s="400"/>
      <c r="K208" s="400"/>
      <c r="L208" s="397" t="s">
        <v>96</v>
      </c>
      <c r="M208" s="397"/>
      <c r="N208" s="397" t="s">
        <v>97</v>
      </c>
      <c r="O208" s="398"/>
    </row>
    <row r="209" spans="1:17" ht="15.75" thickBot="1" x14ac:dyDescent="0.3">
      <c r="A209" s="401"/>
      <c r="B209" s="402"/>
      <c r="C209" s="402"/>
      <c r="D209" s="402"/>
      <c r="E209" s="402"/>
      <c r="F209" s="402"/>
      <c r="G209" s="402"/>
      <c r="H209" s="402"/>
      <c r="I209" s="402"/>
      <c r="J209" s="402"/>
      <c r="K209" s="402"/>
      <c r="L209" s="403"/>
      <c r="M209" s="403"/>
      <c r="N209" s="403"/>
      <c r="O209" s="404"/>
    </row>
    <row r="210" spans="1:17" ht="19.5" thickTop="1" thickBot="1" x14ac:dyDescent="0.3">
      <c r="A210" s="74"/>
      <c r="B210" s="74"/>
      <c r="C210" s="83"/>
      <c r="D210" s="5"/>
      <c r="E210" s="5"/>
      <c r="F210" s="84"/>
      <c r="G210" s="82"/>
      <c r="H210" s="82"/>
      <c r="I210" s="82"/>
      <c r="J210" s="82"/>
      <c r="K210" s="82"/>
    </row>
    <row r="211" spans="1:17" ht="15.75" thickTop="1" x14ac:dyDescent="0.25">
      <c r="A211" s="159" t="s">
        <v>98</v>
      </c>
      <c r="B211" s="160"/>
      <c r="C211" s="369"/>
      <c r="D211" s="370"/>
      <c r="E211" s="370"/>
      <c r="F211" s="370"/>
      <c r="G211" s="370"/>
      <c r="H211" s="370"/>
      <c r="I211" s="370"/>
      <c r="J211" s="370"/>
      <c r="K211" s="370"/>
      <c r="L211" s="370"/>
      <c r="M211" s="370"/>
      <c r="N211" s="370"/>
      <c r="O211" s="370"/>
      <c r="P211" s="370"/>
      <c r="Q211" s="371"/>
    </row>
    <row r="212" spans="1:17" x14ac:dyDescent="0.25">
      <c r="A212" s="161"/>
      <c r="B212" s="162"/>
      <c r="C212" s="372"/>
      <c r="D212" s="373"/>
      <c r="E212" s="373"/>
      <c r="F212" s="373"/>
      <c r="G212" s="373"/>
      <c r="H212" s="373"/>
      <c r="I212" s="373"/>
      <c r="J212" s="373"/>
      <c r="K212" s="373"/>
      <c r="L212" s="373"/>
      <c r="M212" s="373"/>
      <c r="N212" s="373"/>
      <c r="O212" s="373"/>
      <c r="P212" s="373"/>
      <c r="Q212" s="374"/>
    </row>
    <row r="213" spans="1:17" ht="15.75" thickBot="1" x14ac:dyDescent="0.3">
      <c r="A213" s="163"/>
      <c r="B213" s="164"/>
      <c r="C213" s="375"/>
      <c r="D213" s="376"/>
      <c r="E213" s="376"/>
      <c r="F213" s="376"/>
      <c r="G213" s="376"/>
      <c r="H213" s="376"/>
      <c r="I213" s="376"/>
      <c r="J213" s="376"/>
      <c r="K213" s="376"/>
      <c r="L213" s="376"/>
      <c r="M213" s="376"/>
      <c r="N213" s="376"/>
      <c r="O213" s="376"/>
      <c r="P213" s="376"/>
      <c r="Q213" s="377"/>
    </row>
    <row r="214" spans="1:17" ht="16.5" thickTop="1" thickBot="1" x14ac:dyDescent="0.3">
      <c r="A214" s="157"/>
      <c r="B214" s="157"/>
      <c r="C214" s="158"/>
      <c r="D214" s="158"/>
      <c r="E214" s="158"/>
      <c r="F214" s="158"/>
      <c r="G214" s="158"/>
      <c r="H214" s="158"/>
      <c r="I214" s="158"/>
      <c r="J214" s="158"/>
      <c r="K214" s="158"/>
    </row>
    <row r="215" spans="1:17" ht="15.75" thickTop="1" x14ac:dyDescent="0.25">
      <c r="A215" s="159" t="s">
        <v>99</v>
      </c>
      <c r="B215" s="160"/>
      <c r="C215" s="378"/>
      <c r="D215" s="379"/>
      <c r="E215" s="379"/>
      <c r="F215" s="379"/>
      <c r="G215" s="379"/>
      <c r="H215" s="379"/>
      <c r="I215" s="379"/>
      <c r="J215" s="379"/>
      <c r="K215" s="379"/>
      <c r="L215" s="379"/>
      <c r="M215" s="379"/>
      <c r="N215" s="379"/>
      <c r="O215" s="379"/>
      <c r="P215" s="379"/>
      <c r="Q215" s="380"/>
    </row>
    <row r="216" spans="1:17" x14ac:dyDescent="0.25">
      <c r="A216" s="161"/>
      <c r="B216" s="162"/>
      <c r="C216" s="381"/>
      <c r="D216" s="382"/>
      <c r="E216" s="382"/>
      <c r="F216" s="382"/>
      <c r="G216" s="382"/>
      <c r="H216" s="382"/>
      <c r="I216" s="382"/>
      <c r="J216" s="382"/>
      <c r="K216" s="382"/>
      <c r="L216" s="382"/>
      <c r="M216" s="382"/>
      <c r="N216" s="382"/>
      <c r="O216" s="382"/>
      <c r="P216" s="382"/>
      <c r="Q216" s="383"/>
    </row>
    <row r="217" spans="1:17" ht="15.75" thickBot="1" x14ac:dyDescent="0.3">
      <c r="A217" s="163"/>
      <c r="B217" s="164"/>
      <c r="C217" s="384"/>
      <c r="D217" s="385"/>
      <c r="E217" s="385"/>
      <c r="F217" s="385"/>
      <c r="G217" s="385"/>
      <c r="H217" s="385"/>
      <c r="I217" s="385"/>
      <c r="J217" s="385"/>
      <c r="K217" s="385"/>
      <c r="L217" s="385"/>
      <c r="M217" s="385"/>
      <c r="N217" s="385"/>
      <c r="O217" s="385"/>
      <c r="P217" s="385"/>
      <c r="Q217" s="386"/>
    </row>
    <row r="218" spans="1:17" ht="15.75" thickTop="1" x14ac:dyDescent="0.25"/>
  </sheetData>
  <mergeCells count="310">
    <mergeCell ref="C79:E79"/>
    <mergeCell ref="B80:E80"/>
    <mergeCell ref="A109:B109"/>
    <mergeCell ref="C109:E109"/>
    <mergeCell ref="F109:J109"/>
    <mergeCell ref="K109:N109"/>
    <mergeCell ref="F79:J79"/>
    <mergeCell ref="F108:J108"/>
    <mergeCell ref="K108:N108"/>
    <mergeCell ref="A195:Q196"/>
    <mergeCell ref="A183:O183"/>
    <mergeCell ref="Q114:Q115"/>
    <mergeCell ref="O79:Q79"/>
    <mergeCell ref="O80:Q80"/>
    <mergeCell ref="A84:B84"/>
    <mergeCell ref="C84:Q84"/>
    <mergeCell ref="A112:B112"/>
    <mergeCell ref="C112:Q112"/>
    <mergeCell ref="A140:B140"/>
    <mergeCell ref="C140:Q140"/>
    <mergeCell ref="O134:Q134"/>
    <mergeCell ref="O135:Q135"/>
    <mergeCell ref="O107:Q107"/>
    <mergeCell ref="O108:Q108"/>
    <mergeCell ref="K82:L82"/>
    <mergeCell ref="M82:N82"/>
    <mergeCell ref="A95:B95"/>
    <mergeCell ref="A97:B97"/>
    <mergeCell ref="A99:B99"/>
    <mergeCell ref="A176:B176"/>
    <mergeCell ref="C165:E165"/>
    <mergeCell ref="G165:I165"/>
    <mergeCell ref="K165:K166"/>
    <mergeCell ref="L208:M208"/>
    <mergeCell ref="A206:Q206"/>
    <mergeCell ref="N208:O208"/>
    <mergeCell ref="A208:K209"/>
    <mergeCell ref="L209:M209"/>
    <mergeCell ref="N209:O209"/>
    <mergeCell ref="A129:B129"/>
    <mergeCell ref="A128:B128"/>
    <mergeCell ref="O114:O115"/>
    <mergeCell ref="A122:B122"/>
    <mergeCell ref="H202:Q202"/>
    <mergeCell ref="H203:Q204"/>
    <mergeCell ref="K136:N136"/>
    <mergeCell ref="O136:Q136"/>
    <mergeCell ref="Q142:Q143"/>
    <mergeCell ref="A168:B168"/>
    <mergeCell ref="A170:B170"/>
    <mergeCell ref="A172:B172"/>
    <mergeCell ref="A174:B174"/>
    <mergeCell ref="A175:B175"/>
    <mergeCell ref="G142:I142"/>
    <mergeCell ref="K142:K143"/>
    <mergeCell ref="M142:M143"/>
    <mergeCell ref="O142:O143"/>
    <mergeCell ref="M165:M166"/>
    <mergeCell ref="O165:O166"/>
    <mergeCell ref="Q165:Q166"/>
    <mergeCell ref="C211:Q213"/>
    <mergeCell ref="C215:Q217"/>
    <mergeCell ref="A71:Q74"/>
    <mergeCell ref="G86:I86"/>
    <mergeCell ref="K86:K87"/>
    <mergeCell ref="M86:M87"/>
    <mergeCell ref="O86:O87"/>
    <mergeCell ref="Q86:Q87"/>
    <mergeCell ref="A124:B124"/>
    <mergeCell ref="A126:B126"/>
    <mergeCell ref="A127:B127"/>
    <mergeCell ref="A81:B81"/>
    <mergeCell ref="C81:E81"/>
    <mergeCell ref="F81:J81"/>
    <mergeCell ref="K81:N81"/>
    <mergeCell ref="O81:Q81"/>
    <mergeCell ref="C82:D82"/>
    <mergeCell ref="F82:G82"/>
    <mergeCell ref="H82:J82"/>
    <mergeCell ref="A194:P194"/>
    <mergeCell ref="C142:E142"/>
    <mergeCell ref="C134:E134"/>
    <mergeCell ref="F134:J134"/>
    <mergeCell ref="K134:N134"/>
    <mergeCell ref="C114:E114"/>
    <mergeCell ref="O109:Q109"/>
    <mergeCell ref="C110:D110"/>
    <mergeCell ref="F110:G110"/>
    <mergeCell ref="H110:J110"/>
    <mergeCell ref="K110:L110"/>
    <mergeCell ref="M110:N110"/>
    <mergeCell ref="G114:I114"/>
    <mergeCell ref="K114:K115"/>
    <mergeCell ref="M114:M115"/>
    <mergeCell ref="M4:Q4"/>
    <mergeCell ref="P5:Q5"/>
    <mergeCell ref="P6:Q6"/>
    <mergeCell ref="A150:B150"/>
    <mergeCell ref="A152:B152"/>
    <mergeCell ref="A154:B154"/>
    <mergeCell ref="A156:B156"/>
    <mergeCell ref="A155:B155"/>
    <mergeCell ref="O82:P82"/>
    <mergeCell ref="C83:D83"/>
    <mergeCell ref="F83:G83"/>
    <mergeCell ref="H83:J83"/>
    <mergeCell ref="B136:J136"/>
    <mergeCell ref="A66:Q66"/>
    <mergeCell ref="A106:Q106"/>
    <mergeCell ref="A79:B79"/>
    <mergeCell ref="F107:J107"/>
    <mergeCell ref="K50:Q51"/>
    <mergeCell ref="E42:F42"/>
    <mergeCell ref="A40:B41"/>
    <mergeCell ref="K41:O41"/>
    <mergeCell ref="P41:Q41"/>
    <mergeCell ref="A70:Q70"/>
    <mergeCell ref="C111:D111"/>
    <mergeCell ref="S136:AH136"/>
    <mergeCell ref="F80:J80"/>
    <mergeCell ref="A107:B107"/>
    <mergeCell ref="C107:E107"/>
    <mergeCell ref="C139:D139"/>
    <mergeCell ref="F139:G139"/>
    <mergeCell ref="H139:J139"/>
    <mergeCell ref="A137:B137"/>
    <mergeCell ref="C137:E137"/>
    <mergeCell ref="F137:J137"/>
    <mergeCell ref="K137:N137"/>
    <mergeCell ref="O137:Q137"/>
    <mergeCell ref="K138:L138"/>
    <mergeCell ref="M138:N138"/>
    <mergeCell ref="O138:P138"/>
    <mergeCell ref="A133:Q133"/>
    <mergeCell ref="C138:D138"/>
    <mergeCell ref="F138:G138"/>
    <mergeCell ref="H138:J138"/>
    <mergeCell ref="B135:E135"/>
    <mergeCell ref="B108:E108"/>
    <mergeCell ref="O110:P110"/>
    <mergeCell ref="K107:N107"/>
    <mergeCell ref="F111:G111"/>
    <mergeCell ref="N5:O5"/>
    <mergeCell ref="N6:O6"/>
    <mergeCell ref="C10:Q10"/>
    <mergeCell ref="K40:Q40"/>
    <mergeCell ref="C51:D51"/>
    <mergeCell ref="F51:G51"/>
    <mergeCell ref="H51:J51"/>
    <mergeCell ref="C50:D50"/>
    <mergeCell ref="F50:G50"/>
    <mergeCell ref="F48:J48"/>
    <mergeCell ref="H50:J50"/>
    <mergeCell ref="F49:J49"/>
    <mergeCell ref="A36:Q36"/>
    <mergeCell ref="C38:Q38"/>
    <mergeCell ref="Q24:Q25"/>
    <mergeCell ref="Q26:Q27"/>
    <mergeCell ref="A30:Q30"/>
    <mergeCell ref="K32:M32"/>
    <mergeCell ref="C32:G32"/>
    <mergeCell ref="E25:I26"/>
    <mergeCell ref="C42:D42"/>
    <mergeCell ref="C44:D44"/>
    <mergeCell ref="E43:F43"/>
    <mergeCell ref="E44:F44"/>
    <mergeCell ref="C16:Q16"/>
    <mergeCell ref="C15:K15"/>
    <mergeCell ref="L15:M15"/>
    <mergeCell ref="N15:Q15"/>
    <mergeCell ref="N14:Q14"/>
    <mergeCell ref="L14:M14"/>
    <mergeCell ref="C13:Q13"/>
    <mergeCell ref="C14:K14"/>
    <mergeCell ref="N60:P60"/>
    <mergeCell ref="C57:F57"/>
    <mergeCell ref="C58:F58"/>
    <mergeCell ref="P55:Q55"/>
    <mergeCell ref="A55:J55"/>
    <mergeCell ref="H42:J42"/>
    <mergeCell ref="H43:J43"/>
    <mergeCell ref="H44:J44"/>
    <mergeCell ref="K42:Q44"/>
    <mergeCell ref="A46:Q46"/>
    <mergeCell ref="K49:O49"/>
    <mergeCell ref="P49:Q49"/>
    <mergeCell ref="K48:Q48"/>
    <mergeCell ref="N57:P57"/>
    <mergeCell ref="N58:P58"/>
    <mergeCell ref="N59:P59"/>
    <mergeCell ref="A8:Q8"/>
    <mergeCell ref="C34:Q34"/>
    <mergeCell ref="E28:I28"/>
    <mergeCell ref="E27:I27"/>
    <mergeCell ref="A21:B21"/>
    <mergeCell ref="C21:E21"/>
    <mergeCell ref="M23:Q23"/>
    <mergeCell ref="M24:P25"/>
    <mergeCell ref="A17:B17"/>
    <mergeCell ref="A14:B14"/>
    <mergeCell ref="A16:B16"/>
    <mergeCell ref="A15:B15"/>
    <mergeCell ref="C17:Q17"/>
    <mergeCell ref="A20:B20"/>
    <mergeCell ref="C20:E20"/>
    <mergeCell ref="C27:D27"/>
    <mergeCell ref="C28:D28"/>
    <mergeCell ref="K20:L20"/>
    <mergeCell ref="A10:B10"/>
    <mergeCell ref="F21:I21"/>
    <mergeCell ref="N32:Q32"/>
    <mergeCell ref="A11:B11"/>
    <mergeCell ref="C11:Q11"/>
    <mergeCell ref="A13:B13"/>
    <mergeCell ref="A49:B49"/>
    <mergeCell ref="C49:E49"/>
    <mergeCell ref="A120:B120"/>
    <mergeCell ref="C86:E86"/>
    <mergeCell ref="A100:B100"/>
    <mergeCell ref="A101:B101"/>
    <mergeCell ref="A56:B56"/>
    <mergeCell ref="K19:Q19"/>
    <mergeCell ref="O20:P20"/>
    <mergeCell ref="O21:P21"/>
    <mergeCell ref="A78:Q78"/>
    <mergeCell ref="A62:Q62"/>
    <mergeCell ref="A63:Q64"/>
    <mergeCell ref="A76:Q76"/>
    <mergeCell ref="K57:M57"/>
    <mergeCell ref="K58:M58"/>
    <mergeCell ref="C40:F41"/>
    <mergeCell ref="G40:J41"/>
    <mergeCell ref="C43:D43"/>
    <mergeCell ref="H111:J111"/>
    <mergeCell ref="A68:B68"/>
    <mergeCell ref="K79:N79"/>
    <mergeCell ref="K80:N80"/>
    <mergeCell ref="A102:B102"/>
    <mergeCell ref="A214:K214"/>
    <mergeCell ref="A215:B217"/>
    <mergeCell ref="A203:B203"/>
    <mergeCell ref="A204:B204"/>
    <mergeCell ref="A211:B213"/>
    <mergeCell ref="A198:Q198"/>
    <mergeCell ref="C187:E187"/>
    <mergeCell ref="G187:I187"/>
    <mergeCell ref="A90:B90"/>
    <mergeCell ref="A91:B91"/>
    <mergeCell ref="A93:B93"/>
    <mergeCell ref="A200:Q200"/>
    <mergeCell ref="A161:Q161"/>
    <mergeCell ref="A181:Q181"/>
    <mergeCell ref="A163:Q163"/>
    <mergeCell ref="F135:J135"/>
    <mergeCell ref="K135:N135"/>
    <mergeCell ref="A157:B157"/>
    <mergeCell ref="A177:B177"/>
    <mergeCell ref="A202:G202"/>
    <mergeCell ref="C204:G204"/>
    <mergeCell ref="C203:G203"/>
    <mergeCell ref="A184:Q185"/>
    <mergeCell ref="A134:B134"/>
    <mergeCell ref="Q187:Q188"/>
    <mergeCell ref="A57:B57"/>
    <mergeCell ref="A48:E48"/>
    <mergeCell ref="M139:N139"/>
    <mergeCell ref="K139:L139"/>
    <mergeCell ref="O139:P139"/>
    <mergeCell ref="K111:L111"/>
    <mergeCell ref="M111:N111"/>
    <mergeCell ref="O111:P111"/>
    <mergeCell ref="K83:L83"/>
    <mergeCell ref="M83:N83"/>
    <mergeCell ref="O83:P83"/>
    <mergeCell ref="A118:B118"/>
    <mergeCell ref="A117:B117"/>
    <mergeCell ref="A145:B145"/>
    <mergeCell ref="A146:B146"/>
    <mergeCell ref="K59:M59"/>
    <mergeCell ref="G56:J56"/>
    <mergeCell ref="G57:J57"/>
    <mergeCell ref="G58:J58"/>
    <mergeCell ref="G59:J59"/>
    <mergeCell ref="G60:J60"/>
    <mergeCell ref="N56:P56"/>
    <mergeCell ref="K56:M56"/>
    <mergeCell ref="A148:B148"/>
    <mergeCell ref="K21:L21"/>
    <mergeCell ref="M21:N21"/>
    <mergeCell ref="F20:I20"/>
    <mergeCell ref="A19:I19"/>
    <mergeCell ref="M28:P28"/>
    <mergeCell ref="A23:I23"/>
    <mergeCell ref="K187:K188"/>
    <mergeCell ref="M187:M188"/>
    <mergeCell ref="O187:O188"/>
    <mergeCell ref="M26:P27"/>
    <mergeCell ref="M20:N20"/>
    <mergeCell ref="K55:O55"/>
    <mergeCell ref="A58:B58"/>
    <mergeCell ref="A59:B59"/>
    <mergeCell ref="A60:B60"/>
    <mergeCell ref="I68:N68"/>
    <mergeCell ref="A53:Q53"/>
    <mergeCell ref="K60:M60"/>
    <mergeCell ref="C56:F56"/>
    <mergeCell ref="C59:F59"/>
    <mergeCell ref="C60:F60"/>
    <mergeCell ref="C24:I24"/>
    <mergeCell ref="C25:D26"/>
  </mergeCells>
  <conditionalFormatting sqref="C68">
    <cfRule type="iconSet" priority="6">
      <iconSet iconSet="3Symbols" showValue="0">
        <cfvo type="percent" val="0"/>
        <cfvo type="num" val="2"/>
        <cfvo type="num" val="3"/>
      </iconSet>
    </cfRule>
  </conditionalFormatting>
  <conditionalFormatting sqref="O68">
    <cfRule type="iconSet" priority="5">
      <iconSet iconSet="3Symbols" showValue="0">
        <cfvo type="percent" val="0"/>
        <cfvo type="num" val="2"/>
        <cfvo type="num" val="3"/>
      </iconSet>
    </cfRule>
  </conditionalFormatting>
  <conditionalFormatting sqref="P41">
    <cfRule type="iconSet" priority="2">
      <iconSet iconSet="3Symbols" showValue="0">
        <cfvo type="percent" val="0"/>
        <cfvo type="num" val="2"/>
        <cfvo type="num" val="3"/>
      </iconSet>
    </cfRule>
  </conditionalFormatting>
  <conditionalFormatting sqref="A136:Q136">
    <cfRule type="expression" dxfId="0" priority="1">
      <formula>$P$6=""</formula>
    </cfRule>
  </conditionalFormatting>
  <dataValidations disablePrompts="1" count="4">
    <dataValidation type="date" allowBlank="1" showInputMessage="1" showErrorMessage="1" sqref="E27:E28">
      <formula1>36526</formula1>
      <formula2>54789</formula2>
    </dataValidation>
    <dataValidation type="list" allowBlank="1" showInputMessage="1" showErrorMessage="1" sqref="C32:G32">
      <formula1>Programme</formula1>
    </dataValidation>
    <dataValidation type="list" allowBlank="1" showInputMessage="1" showErrorMessage="1" sqref="N32:Q32 O80:Q80 O108:Q108 O135:Q135">
      <formula1>Financement</formula1>
    </dataValidation>
    <dataValidation type="list" allowBlank="1" showInputMessage="1" showErrorMessage="1" sqref="F48:J48">
      <formula1>"Oui,Non"</formula1>
    </dataValidation>
  </dataValidations>
  <pageMargins left="0.23622047244094491" right="0.23622047244094491" top="0.23622047244094491" bottom="0.23622047244094491" header="0.31496062992125984" footer="0.31496062992125984"/>
  <pageSetup paperSize="5" scale="88" fitToHeight="0" orientation="portrait" r:id="rId1"/>
  <headerFooter>
    <oddFooter>&amp;L&amp;K00-033Suivi corporatif&amp;C&amp;K00-033&amp;A&amp;R&amp;K00-033&amp;P de &amp;N</oddFooter>
  </headerFooter>
  <rowBreaks count="2" manualBreakCount="2">
    <brk id="75" max="16" man="1"/>
    <brk id="160" max="16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8E4FC192-D8DF-40BA-80E2-59E3C18AB6FF}">
            <x14:iconSet iconSet="3Symbols" showValue="0" custom="1">
              <x14:cfvo type="percent">
                <xm:f>0</xm:f>
              </x14:cfvo>
              <x14:cfvo type="num">
                <xm:f>0.1</xm:f>
              </x14:cfvo>
              <x14:cfvo type="num">
                <xm:f>0.3</xm:f>
              </x14:cfvo>
              <x14:cfIcon iconSet="3Symbols" iconId="2"/>
              <x14:cfIcon iconSet="3Symbols" iconId="1"/>
              <x14:cfIcon iconSet="3Symbols" iconId="0"/>
            </x14:iconSet>
          </x14:cfRule>
          <xm:sqref>P55</xm:sqref>
        </x14:conditionalFormatting>
        <x14:conditionalFormatting xmlns:xm="http://schemas.microsoft.com/office/excel/2006/main">
          <x14:cfRule type="iconSet" priority="3" id="{C1786A94-2586-45C2-B289-26B9581F10F3}">
            <x14:iconSet iconSet="3Symbols" showValue="0" custom="1">
              <x14:cfvo type="percent">
                <xm:f>0</xm:f>
              </x14:cfvo>
              <x14:cfvo type="num">
                <xm:f>0.1</xm:f>
              </x14:cfvo>
              <x14:cfvo type="num">
                <xm:f>0.3</xm:f>
              </x14:cfvo>
              <x14:cfIcon iconSet="3Symbols" iconId="2"/>
              <x14:cfIcon iconSet="3Symbols" iconId="1"/>
              <x14:cfIcon iconSet="3Symbols" iconId="0"/>
            </x14:iconSet>
          </x14:cfRule>
          <xm:sqref>P49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27</vt:i4>
      </vt:variant>
    </vt:vector>
  </HeadingPairs>
  <TitlesOfParts>
    <vt:vector size="30" baseType="lpstr">
      <vt:lpstr>Paramètres</vt:lpstr>
      <vt:lpstr>Listes déroulantes</vt:lpstr>
      <vt:lpstr>Fiche projet</vt:lpstr>
      <vt:lpstr>AutoritéDésignée</vt:lpstr>
      <vt:lpstr>ChargéProjet</vt:lpstr>
      <vt:lpstr>CodeIGE</vt:lpstr>
      <vt:lpstr>DateAutorisationRéal</vt:lpstr>
      <vt:lpstr>DateFin</vt:lpstr>
      <vt:lpstr>DateFinInit</vt:lpstr>
      <vt:lpstr>DateFinRév</vt:lpstr>
      <vt:lpstr>DateRévicéRéal</vt:lpstr>
      <vt:lpstr>DébRéel</vt:lpstr>
      <vt:lpstr>DébSusp</vt:lpstr>
      <vt:lpstr>DernierBudgetAutorisé</vt:lpstr>
      <vt:lpstr>ÉtapeAutorisation</vt:lpstr>
      <vt:lpstr>Financement</vt:lpstr>
      <vt:lpstr>FinSusp</vt:lpstr>
      <vt:lpstr>Gestionnaire</vt:lpstr>
      <vt:lpstr>'Fiche projet'!Impression_des_titres</vt:lpstr>
      <vt:lpstr>NoCGPP</vt:lpstr>
      <vt:lpstr>NomProjet</vt:lpstr>
      <vt:lpstr>NoSCT</vt:lpstr>
      <vt:lpstr>Phases</vt:lpstr>
      <vt:lpstr>Programme</vt:lpstr>
      <vt:lpstr>Promoteur</vt:lpstr>
      <vt:lpstr>TelChargéProjet</vt:lpstr>
      <vt:lpstr>TelGestionnaire</vt:lpstr>
      <vt:lpstr>TotalProjeté</vt:lpstr>
      <vt:lpstr>TotalRéel</vt:lpstr>
      <vt:lpstr>'Fiche projet'!Zone_d_impression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Simard, Julie (DPPIT)</dc:creator>
  <cp:lastModifiedBy>Fofana, Youssouf</cp:lastModifiedBy>
  <cp:lastPrinted>2017-08-23T14:46:21Z</cp:lastPrinted>
  <dcterms:created xsi:type="dcterms:W3CDTF">2017-07-14T14:36:25Z</dcterms:created>
  <dcterms:modified xsi:type="dcterms:W3CDTF">2017-10-23T18:46:59Z</dcterms:modified>
</cp:coreProperties>
</file>